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filterPrivacy="1"/>
  <xr:revisionPtr revIDLastSave="0" documentId="13_ncr:1_{D5D83E04-655A-4B8A-A4EB-5501558B8A3A}" xr6:coauthVersionLast="43" xr6:coauthVersionMax="43" xr10:uidLastSave="{00000000-0000-0000-0000-000000000000}"/>
  <bookViews>
    <workbookView xWindow="-120" yWindow="-120" windowWidth="20730" windowHeight="11160" tabRatio="838" activeTab="8" xr2:uid="{00000000-000D-0000-FFFF-FFFF00000000}"/>
  </bookViews>
  <sheets>
    <sheet name="1.1.2_CB=0" sheetId="8" r:id="rId1"/>
    <sheet name="1.1.2_CB=0.8" sheetId="13" r:id="rId2"/>
    <sheet name="1.1.2_CB=1.0" sheetId="14" r:id="rId3"/>
    <sheet name="1.1.2_CB=1.2" sheetId="15" r:id="rId4"/>
    <sheet name="1.1.2_CB=1.4" sheetId="16" r:id="rId5"/>
    <sheet name="1.1.2_CB=1.6" sheetId="17" r:id="rId6"/>
    <sheet name="1.1.2_CB=1.8" sheetId="18" r:id="rId7"/>
    <sheet name="1.1.2_CB=2.0" sheetId="19" r:id="rId8"/>
    <sheet name="1.1.2" sheetId="20" r:id="rId9"/>
  </sheets>
  <calcPr calcId="18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8" l="1"/>
  <c r="J2" i="13"/>
  <c r="J2" i="14"/>
  <c r="J2" i="15"/>
  <c r="J2" i="16"/>
  <c r="J2" i="17"/>
  <c r="J2" i="18"/>
  <c r="J2" i="19"/>
  <c r="J27" i="8"/>
  <c r="L27" i="8" s="1"/>
  <c r="M27" i="8" s="1"/>
  <c r="L4" i="20" s="1"/>
  <c r="J27" i="13"/>
  <c r="L27" i="13" s="1"/>
  <c r="M27" i="13" s="1"/>
  <c r="J27" i="14"/>
  <c r="L27" i="14" s="1"/>
  <c r="M27" i="14" s="1"/>
  <c r="J27" i="15"/>
  <c r="L27" i="15" s="1"/>
  <c r="M27" i="15" s="1"/>
  <c r="J27" i="16"/>
  <c r="L27" i="16" s="1"/>
  <c r="M27" i="16" s="1"/>
  <c r="J27" i="17"/>
  <c r="L27" i="17" s="1"/>
  <c r="M27" i="17" s="1"/>
  <c r="J27" i="18"/>
  <c r="L27" i="18" s="1"/>
  <c r="M27" i="18" s="1"/>
  <c r="J27" i="19"/>
  <c r="L27" i="19" s="1"/>
  <c r="M27" i="19" s="1"/>
  <c r="L3" i="20" l="1"/>
  <c r="L10" i="20"/>
  <c r="L6" i="20"/>
  <c r="L7" i="20"/>
  <c r="L9" i="20"/>
  <c r="L5" i="20"/>
  <c r="L8" i="20"/>
  <c r="J3" i="8"/>
  <c r="J4" i="8"/>
  <c r="J5" i="8"/>
  <c r="J6" i="8"/>
  <c r="L6" i="8" s="1"/>
  <c r="M6" i="8" s="1"/>
  <c r="J7" i="8"/>
  <c r="J8" i="8"/>
  <c r="J9" i="8"/>
  <c r="J10" i="8"/>
  <c r="L10" i="8" s="1"/>
  <c r="M10" i="8" s="1"/>
  <c r="J11" i="8"/>
  <c r="J12" i="8"/>
  <c r="J15" i="8"/>
  <c r="J16" i="8"/>
  <c r="L16" i="8" s="1"/>
  <c r="M16" i="8" s="1"/>
  <c r="J17" i="8"/>
  <c r="J18" i="8"/>
  <c r="J19" i="8"/>
  <c r="J20" i="8"/>
  <c r="L20" i="8" s="1"/>
  <c r="M20" i="8" s="1"/>
  <c r="J21" i="8"/>
  <c r="J22" i="8"/>
  <c r="J23" i="8"/>
  <c r="J24" i="8"/>
  <c r="L24" i="8" s="1"/>
  <c r="M24" i="8" s="1"/>
  <c r="J25" i="8"/>
  <c r="J3" i="13"/>
  <c r="J4" i="13"/>
  <c r="J5" i="13"/>
  <c r="L5" i="13" s="1"/>
  <c r="M5" i="13" s="1"/>
  <c r="J6" i="13"/>
  <c r="J7" i="13"/>
  <c r="J8" i="13"/>
  <c r="J9" i="13"/>
  <c r="L9" i="13" s="1"/>
  <c r="M9" i="13" s="1"/>
  <c r="J10" i="13"/>
  <c r="J11" i="13"/>
  <c r="J12" i="13"/>
  <c r="J15" i="13"/>
  <c r="L15" i="13" s="1"/>
  <c r="M15" i="13" s="1"/>
  <c r="J16" i="13"/>
  <c r="J17" i="13"/>
  <c r="J18" i="13"/>
  <c r="J19" i="13"/>
  <c r="L19" i="13" s="1"/>
  <c r="M19" i="13" s="1"/>
  <c r="J20" i="13"/>
  <c r="J21" i="13"/>
  <c r="J22" i="13"/>
  <c r="J23" i="13"/>
  <c r="L23" i="13" s="1"/>
  <c r="M23" i="13" s="1"/>
  <c r="J24" i="13"/>
  <c r="J25" i="13"/>
  <c r="J3" i="14"/>
  <c r="J4" i="14"/>
  <c r="L4" i="14" s="1"/>
  <c r="M4" i="14" s="1"/>
  <c r="J5" i="14"/>
  <c r="J6" i="14"/>
  <c r="J7" i="14"/>
  <c r="J8" i="14"/>
  <c r="L8" i="14" s="1"/>
  <c r="M8" i="14" s="1"/>
  <c r="J9" i="14"/>
  <c r="J10" i="14"/>
  <c r="J11" i="14"/>
  <c r="J12" i="14"/>
  <c r="L12" i="14" s="1"/>
  <c r="M12" i="14" s="1"/>
  <c r="J15" i="14"/>
  <c r="J16" i="14"/>
  <c r="J17" i="14"/>
  <c r="J18" i="14"/>
  <c r="L18" i="14" s="1"/>
  <c r="M18" i="14" s="1"/>
  <c r="J19" i="14"/>
  <c r="J20" i="14"/>
  <c r="J21" i="14"/>
  <c r="J22" i="14"/>
  <c r="L22" i="14" s="1"/>
  <c r="M22" i="14" s="1"/>
  <c r="J23" i="14"/>
  <c r="J24" i="14"/>
  <c r="J25" i="14"/>
  <c r="J3" i="15"/>
  <c r="J4" i="15"/>
  <c r="J5" i="15"/>
  <c r="J6" i="15"/>
  <c r="J7" i="15"/>
  <c r="J8" i="15"/>
  <c r="J9" i="15"/>
  <c r="J10" i="15"/>
  <c r="J11" i="15"/>
  <c r="J12" i="15"/>
  <c r="J15" i="15"/>
  <c r="J16" i="15"/>
  <c r="J17" i="15"/>
  <c r="L17" i="15" s="1"/>
  <c r="M17" i="15" s="1"/>
  <c r="J18" i="15"/>
  <c r="J19" i="15"/>
  <c r="J20" i="15"/>
  <c r="J21" i="15"/>
  <c r="L21" i="15" s="1"/>
  <c r="M21" i="15" s="1"/>
  <c r="J22" i="15"/>
  <c r="J23" i="15"/>
  <c r="J24" i="15"/>
  <c r="J25" i="15"/>
  <c r="L25" i="15" s="1"/>
  <c r="M25" i="15" s="1"/>
  <c r="J3" i="16"/>
  <c r="J4" i="16"/>
  <c r="J5" i="16"/>
  <c r="J6" i="16"/>
  <c r="L6" i="16" s="1"/>
  <c r="M6" i="16" s="1"/>
  <c r="J7" i="16"/>
  <c r="J8" i="16"/>
  <c r="J9" i="16"/>
  <c r="J10" i="16"/>
  <c r="L10" i="16" s="1"/>
  <c r="M10" i="16" s="1"/>
  <c r="J11" i="16"/>
  <c r="J12" i="16"/>
  <c r="J15" i="16"/>
  <c r="J16" i="16"/>
  <c r="L16" i="16" s="1"/>
  <c r="M16" i="16" s="1"/>
  <c r="J17" i="16"/>
  <c r="J18" i="16"/>
  <c r="J19" i="16"/>
  <c r="J20" i="16"/>
  <c r="L20" i="16" s="1"/>
  <c r="M20" i="16" s="1"/>
  <c r="J21" i="16"/>
  <c r="J22" i="16"/>
  <c r="J23" i="16"/>
  <c r="J24" i="16"/>
  <c r="L24" i="16" s="1"/>
  <c r="M24" i="16" s="1"/>
  <c r="J25" i="16"/>
  <c r="J3" i="17"/>
  <c r="J4" i="17"/>
  <c r="J5" i="17"/>
  <c r="L5" i="17" s="1"/>
  <c r="M5" i="17" s="1"/>
  <c r="J6" i="17"/>
  <c r="J7" i="17"/>
  <c r="J8" i="17"/>
  <c r="J9" i="17"/>
  <c r="L9" i="17" s="1"/>
  <c r="M9" i="17" s="1"/>
  <c r="J10" i="17"/>
  <c r="J11" i="17"/>
  <c r="J12" i="17"/>
  <c r="J15" i="17"/>
  <c r="L15" i="17" s="1"/>
  <c r="M15" i="17" s="1"/>
  <c r="J16" i="17"/>
  <c r="J17" i="17"/>
  <c r="J18" i="17"/>
  <c r="J19" i="17"/>
  <c r="L19" i="17" s="1"/>
  <c r="M19" i="17" s="1"/>
  <c r="J20" i="17"/>
  <c r="J21" i="17"/>
  <c r="J22" i="17"/>
  <c r="J23" i="17"/>
  <c r="L23" i="17" s="1"/>
  <c r="M23" i="17" s="1"/>
  <c r="J24" i="17"/>
  <c r="J25" i="17"/>
  <c r="J3" i="18"/>
  <c r="J4" i="18"/>
  <c r="L4" i="18" s="1"/>
  <c r="M4" i="18" s="1"/>
  <c r="J5" i="18"/>
  <c r="J6" i="18"/>
  <c r="J7" i="18"/>
  <c r="J8" i="18"/>
  <c r="L8" i="18" s="1"/>
  <c r="M8" i="18" s="1"/>
  <c r="J9" i="18"/>
  <c r="J10" i="18"/>
  <c r="J11" i="18"/>
  <c r="J12" i="18"/>
  <c r="L12" i="18" s="1"/>
  <c r="M12" i="18" s="1"/>
  <c r="J15" i="18"/>
  <c r="J16" i="18"/>
  <c r="J17" i="18"/>
  <c r="J18" i="18"/>
  <c r="L18" i="18" s="1"/>
  <c r="M18" i="18" s="1"/>
  <c r="J19" i="18"/>
  <c r="J20" i="18"/>
  <c r="J21" i="18"/>
  <c r="J22" i="18"/>
  <c r="L22" i="18" s="1"/>
  <c r="M22" i="18" s="1"/>
  <c r="J23" i="18"/>
  <c r="J24" i="18"/>
  <c r="J25" i="18"/>
  <c r="J3" i="19"/>
  <c r="J4" i="19"/>
  <c r="J5" i="19"/>
  <c r="J6" i="19"/>
  <c r="J7" i="19"/>
  <c r="J8" i="19"/>
  <c r="J9" i="19"/>
  <c r="J10" i="19"/>
  <c r="J11" i="19"/>
  <c r="J12" i="19"/>
  <c r="J15" i="19"/>
  <c r="J16" i="19"/>
  <c r="J17" i="19"/>
  <c r="L17" i="19" s="1"/>
  <c r="M17" i="19" s="1"/>
  <c r="J18" i="19"/>
  <c r="J19" i="19"/>
  <c r="J20" i="19"/>
  <c r="J21" i="19"/>
  <c r="L21" i="19" s="1"/>
  <c r="M21" i="19" s="1"/>
  <c r="J22" i="19"/>
  <c r="J23" i="19"/>
  <c r="J24" i="19"/>
  <c r="J25" i="19"/>
  <c r="L25" i="19" s="1"/>
  <c r="M25" i="19" s="1"/>
  <c r="L2" i="15"/>
  <c r="M2" i="15" s="1"/>
  <c r="L2" i="19"/>
  <c r="M2" i="19" s="1"/>
  <c r="M6" i="13"/>
  <c r="M10" i="13"/>
  <c r="M16" i="13"/>
  <c r="M20" i="13"/>
  <c r="M24" i="13"/>
  <c r="M15" i="14"/>
  <c r="M19" i="14"/>
  <c r="M23" i="14"/>
  <c r="M4" i="15"/>
  <c r="M8" i="15"/>
  <c r="M12" i="15"/>
  <c r="M18" i="15"/>
  <c r="M22" i="15"/>
  <c r="M3" i="16"/>
  <c r="M7" i="16"/>
  <c r="M11" i="16"/>
  <c r="M17" i="16"/>
  <c r="M21" i="16"/>
  <c r="M25" i="16"/>
  <c r="M6" i="17"/>
  <c r="M10" i="17"/>
  <c r="M16" i="17"/>
  <c r="M20" i="17"/>
  <c r="M24" i="17"/>
  <c r="M15" i="18"/>
  <c r="M19" i="18"/>
  <c r="M23" i="18"/>
  <c r="M4" i="19"/>
  <c r="M8" i="19"/>
  <c r="M12" i="19"/>
  <c r="M18" i="19"/>
  <c r="M22" i="19"/>
  <c r="M3" i="8"/>
  <c r="M7" i="8"/>
  <c r="M11" i="8"/>
  <c r="M17" i="8"/>
  <c r="M21" i="8"/>
  <c r="M25" i="8"/>
  <c r="L2" i="8"/>
  <c r="L2" i="18"/>
  <c r="M2" i="18" s="1"/>
  <c r="L2" i="17"/>
  <c r="M2" i="17" s="1"/>
  <c r="L2" i="16"/>
  <c r="L2" i="14"/>
  <c r="M2" i="14" s="1"/>
  <c r="L2" i="13"/>
  <c r="M2" i="13" s="1"/>
  <c r="M2" i="16"/>
  <c r="M2" i="8"/>
  <c r="L25" i="13"/>
  <c r="M25" i="13" s="1"/>
  <c r="L24" i="13"/>
  <c r="L22" i="13"/>
  <c r="M22" i="13" s="1"/>
  <c r="L21" i="13"/>
  <c r="M21" i="13" s="1"/>
  <c r="L20" i="13"/>
  <c r="L18" i="13"/>
  <c r="M18" i="13" s="1"/>
  <c r="L17" i="13"/>
  <c r="M17" i="13" s="1"/>
  <c r="L16" i="13"/>
  <c r="L25" i="14"/>
  <c r="M25" i="14" s="1"/>
  <c r="L24" i="14"/>
  <c r="M24" i="14" s="1"/>
  <c r="L23" i="14"/>
  <c r="L21" i="14"/>
  <c r="M21" i="14" s="1"/>
  <c r="L20" i="14"/>
  <c r="M20" i="14" s="1"/>
  <c r="L19" i="14"/>
  <c r="L17" i="14"/>
  <c r="M17" i="14" s="1"/>
  <c r="L16" i="14"/>
  <c r="M16" i="14" s="1"/>
  <c r="L15" i="14"/>
  <c r="L24" i="15"/>
  <c r="M24" i="15" s="1"/>
  <c r="L23" i="15"/>
  <c r="M23" i="15" s="1"/>
  <c r="L22" i="15"/>
  <c r="L20" i="15"/>
  <c r="M20" i="15" s="1"/>
  <c r="L19" i="15"/>
  <c r="M19" i="15" s="1"/>
  <c r="L18" i="15"/>
  <c r="L16" i="15"/>
  <c r="M16" i="15" s="1"/>
  <c r="L15" i="15"/>
  <c r="M15" i="15" s="1"/>
  <c r="L25" i="16"/>
  <c r="L23" i="16"/>
  <c r="M23" i="16" s="1"/>
  <c r="L22" i="16"/>
  <c r="M22" i="16" s="1"/>
  <c r="L21" i="16"/>
  <c r="L19" i="16"/>
  <c r="M19" i="16" s="1"/>
  <c r="L18" i="16"/>
  <c r="M18" i="16" s="1"/>
  <c r="L17" i="16"/>
  <c r="L15" i="16"/>
  <c r="M15" i="16" s="1"/>
  <c r="L25" i="17"/>
  <c r="M25" i="17" s="1"/>
  <c r="L24" i="17"/>
  <c r="L22" i="17"/>
  <c r="M22" i="17" s="1"/>
  <c r="L21" i="17"/>
  <c r="M21" i="17" s="1"/>
  <c r="L20" i="17"/>
  <c r="L18" i="17"/>
  <c r="M18" i="17" s="1"/>
  <c r="L17" i="17"/>
  <c r="M17" i="17" s="1"/>
  <c r="L16" i="17"/>
  <c r="L25" i="18"/>
  <c r="M25" i="18" s="1"/>
  <c r="L24" i="18"/>
  <c r="M24" i="18" s="1"/>
  <c r="L23" i="18"/>
  <c r="L21" i="18"/>
  <c r="M21" i="18" s="1"/>
  <c r="L20" i="18"/>
  <c r="M20" i="18" s="1"/>
  <c r="L19" i="18"/>
  <c r="L17" i="18"/>
  <c r="M17" i="18" s="1"/>
  <c r="L16" i="18"/>
  <c r="M16" i="18" s="1"/>
  <c r="L15" i="18"/>
  <c r="L24" i="19"/>
  <c r="M24" i="19" s="1"/>
  <c r="L23" i="19"/>
  <c r="M23" i="19" s="1"/>
  <c r="L22" i="19"/>
  <c r="L20" i="19"/>
  <c r="M20" i="19" s="1"/>
  <c r="L19" i="19"/>
  <c r="M19" i="19" s="1"/>
  <c r="L18" i="19"/>
  <c r="L16" i="19"/>
  <c r="M16" i="19" s="1"/>
  <c r="L15" i="19"/>
  <c r="M15" i="19" s="1"/>
  <c r="S3" i="19" s="1"/>
  <c r="L25" i="8"/>
  <c r="L23" i="8"/>
  <c r="M23" i="8" s="1"/>
  <c r="L22" i="8"/>
  <c r="M22" i="8" s="1"/>
  <c r="L21" i="8"/>
  <c r="L19" i="8"/>
  <c r="M19" i="8" s="1"/>
  <c r="L18" i="8"/>
  <c r="M18" i="8" s="1"/>
  <c r="L17" i="8"/>
  <c r="L15" i="8"/>
  <c r="M15" i="8" s="1"/>
  <c r="S3" i="8" s="1"/>
  <c r="L3" i="13"/>
  <c r="M3" i="13" s="1"/>
  <c r="L4" i="13"/>
  <c r="M4" i="13" s="1"/>
  <c r="L6" i="13"/>
  <c r="L7" i="13"/>
  <c r="M7" i="13" s="1"/>
  <c r="L8" i="13"/>
  <c r="M8" i="13" s="1"/>
  <c r="L10" i="13"/>
  <c r="L11" i="13"/>
  <c r="M11" i="13" s="1"/>
  <c r="L12" i="13"/>
  <c r="M12" i="13" s="1"/>
  <c r="L3" i="14"/>
  <c r="M3" i="14" s="1"/>
  <c r="L5" i="14"/>
  <c r="M5" i="14" s="1"/>
  <c r="L6" i="14"/>
  <c r="M6" i="14" s="1"/>
  <c r="L7" i="14"/>
  <c r="M7" i="14" s="1"/>
  <c r="L9" i="14"/>
  <c r="M9" i="14" s="1"/>
  <c r="L10" i="14"/>
  <c r="M10" i="14" s="1"/>
  <c r="L11" i="14"/>
  <c r="M11" i="14" s="1"/>
  <c r="L3" i="15"/>
  <c r="M3" i="15" s="1"/>
  <c r="L4" i="15"/>
  <c r="L5" i="15"/>
  <c r="M5" i="15" s="1"/>
  <c r="L6" i="15"/>
  <c r="M6" i="15" s="1"/>
  <c r="L7" i="15"/>
  <c r="M7" i="15" s="1"/>
  <c r="L8" i="15"/>
  <c r="L9" i="15"/>
  <c r="M9" i="15" s="1"/>
  <c r="L10" i="15"/>
  <c r="M10" i="15" s="1"/>
  <c r="L11" i="15"/>
  <c r="M11" i="15" s="1"/>
  <c r="L12" i="15"/>
  <c r="L3" i="16"/>
  <c r="L4" i="16"/>
  <c r="M4" i="16" s="1"/>
  <c r="L5" i="16"/>
  <c r="M5" i="16" s="1"/>
  <c r="L7" i="16"/>
  <c r="L8" i="16"/>
  <c r="M8" i="16" s="1"/>
  <c r="L9" i="16"/>
  <c r="M9" i="16" s="1"/>
  <c r="L11" i="16"/>
  <c r="L12" i="16"/>
  <c r="M12" i="16" s="1"/>
  <c r="L3" i="17"/>
  <c r="M3" i="17" s="1"/>
  <c r="L4" i="17"/>
  <c r="M4" i="17" s="1"/>
  <c r="L6" i="17"/>
  <c r="L7" i="17"/>
  <c r="M7" i="17" s="1"/>
  <c r="L8" i="17"/>
  <c r="M8" i="17" s="1"/>
  <c r="L10" i="17"/>
  <c r="L11" i="17"/>
  <c r="M11" i="17" s="1"/>
  <c r="L12" i="17"/>
  <c r="M12" i="17" s="1"/>
  <c r="L3" i="18"/>
  <c r="M3" i="18" s="1"/>
  <c r="L5" i="18"/>
  <c r="M5" i="18" s="1"/>
  <c r="L6" i="18"/>
  <c r="M6" i="18" s="1"/>
  <c r="L7" i="18"/>
  <c r="M7" i="18" s="1"/>
  <c r="L9" i="18"/>
  <c r="M9" i="18" s="1"/>
  <c r="L10" i="18"/>
  <c r="M10" i="18" s="1"/>
  <c r="L11" i="18"/>
  <c r="M11" i="18" s="1"/>
  <c r="L3" i="19"/>
  <c r="M3" i="19" s="1"/>
  <c r="L4" i="19"/>
  <c r="L5" i="19"/>
  <c r="M5" i="19" s="1"/>
  <c r="L6" i="19"/>
  <c r="M6" i="19" s="1"/>
  <c r="L7" i="19"/>
  <c r="M7" i="19" s="1"/>
  <c r="L8" i="19"/>
  <c r="L9" i="19"/>
  <c r="M9" i="19" s="1"/>
  <c r="L10" i="19"/>
  <c r="M10" i="19" s="1"/>
  <c r="L11" i="19"/>
  <c r="M11" i="19" s="1"/>
  <c r="L12" i="19"/>
  <c r="L3" i="8"/>
  <c r="L4" i="8"/>
  <c r="M4" i="8" s="1"/>
  <c r="L5" i="8"/>
  <c r="M5" i="8" s="1"/>
  <c r="L7" i="8"/>
  <c r="L8" i="8"/>
  <c r="M8" i="8" s="1"/>
  <c r="L9" i="8"/>
  <c r="M9" i="8" s="1"/>
  <c r="L11" i="8"/>
  <c r="L12" i="8"/>
  <c r="M12" i="8" s="1"/>
  <c r="D3" i="13"/>
  <c r="D4" i="13"/>
  <c r="D5" i="13"/>
  <c r="D6" i="13"/>
  <c r="D7" i="13"/>
  <c r="D8" i="13"/>
  <c r="D9" i="13"/>
  <c r="D10" i="13"/>
  <c r="D11" i="13"/>
  <c r="D12" i="13"/>
  <c r="D15" i="13"/>
  <c r="D16" i="13"/>
  <c r="D17" i="13"/>
  <c r="D18" i="13"/>
  <c r="D19" i="13"/>
  <c r="D20" i="13"/>
  <c r="D21" i="13"/>
  <c r="D22" i="13"/>
  <c r="D23" i="13"/>
  <c r="D24" i="13"/>
  <c r="D25" i="13"/>
  <c r="D3" i="14"/>
  <c r="D4" i="14"/>
  <c r="D5" i="14"/>
  <c r="D6" i="14"/>
  <c r="D7" i="14"/>
  <c r="D8" i="14"/>
  <c r="D9" i="14"/>
  <c r="D10" i="14"/>
  <c r="D11" i="14"/>
  <c r="D12" i="14"/>
  <c r="D15" i="14"/>
  <c r="D16" i="14"/>
  <c r="D17" i="14"/>
  <c r="D18" i="14"/>
  <c r="D19" i="14"/>
  <c r="D20" i="14"/>
  <c r="D21" i="14"/>
  <c r="D22" i="14"/>
  <c r="D23" i="14"/>
  <c r="D24" i="14"/>
  <c r="D25" i="14"/>
  <c r="D3" i="15"/>
  <c r="D4" i="15"/>
  <c r="D5" i="15"/>
  <c r="D6" i="15"/>
  <c r="D7" i="15"/>
  <c r="D8" i="15"/>
  <c r="D9" i="15"/>
  <c r="D10" i="15"/>
  <c r="D11" i="15"/>
  <c r="D12" i="15"/>
  <c r="D15" i="15"/>
  <c r="D16" i="15"/>
  <c r="D17" i="15"/>
  <c r="D18" i="15"/>
  <c r="D19" i="15"/>
  <c r="D20" i="15"/>
  <c r="D21" i="15"/>
  <c r="D22" i="15"/>
  <c r="D23" i="15"/>
  <c r="D24" i="15"/>
  <c r="D25" i="15"/>
  <c r="D3" i="16"/>
  <c r="D4" i="16"/>
  <c r="D5" i="16"/>
  <c r="D6" i="16"/>
  <c r="D7" i="16"/>
  <c r="D8" i="16"/>
  <c r="D9" i="16"/>
  <c r="D10" i="16"/>
  <c r="D11" i="16"/>
  <c r="D12" i="16"/>
  <c r="D15" i="16"/>
  <c r="D16" i="16"/>
  <c r="D17" i="16"/>
  <c r="D18" i="16"/>
  <c r="D19" i="16"/>
  <c r="D20" i="16"/>
  <c r="D21" i="16"/>
  <c r="D22" i="16"/>
  <c r="D23" i="16"/>
  <c r="D24" i="16"/>
  <c r="D25" i="16"/>
  <c r="D3" i="17"/>
  <c r="D4" i="17"/>
  <c r="D5" i="17"/>
  <c r="D6" i="17"/>
  <c r="D7" i="17"/>
  <c r="D8" i="17"/>
  <c r="D9" i="17"/>
  <c r="D10" i="17"/>
  <c r="D11" i="17"/>
  <c r="D12" i="17"/>
  <c r="D15" i="17"/>
  <c r="D16" i="17"/>
  <c r="D17" i="17"/>
  <c r="D18" i="17"/>
  <c r="D19" i="17"/>
  <c r="D20" i="17"/>
  <c r="D21" i="17"/>
  <c r="D22" i="17"/>
  <c r="D23" i="17"/>
  <c r="D24" i="17"/>
  <c r="D25" i="17"/>
  <c r="D3" i="18"/>
  <c r="D4" i="18"/>
  <c r="D5" i="18"/>
  <c r="D6" i="18"/>
  <c r="D7" i="18"/>
  <c r="D8" i="18"/>
  <c r="D9" i="18"/>
  <c r="D10" i="18"/>
  <c r="D11" i="18"/>
  <c r="D12" i="18"/>
  <c r="D15" i="18"/>
  <c r="D16" i="18"/>
  <c r="D17" i="18"/>
  <c r="D18" i="18"/>
  <c r="D19" i="18"/>
  <c r="D20" i="18"/>
  <c r="D21" i="18"/>
  <c r="D22" i="18"/>
  <c r="D23" i="18"/>
  <c r="D24" i="18"/>
  <c r="D25" i="18"/>
  <c r="D3" i="19"/>
  <c r="D4" i="19"/>
  <c r="D5" i="19"/>
  <c r="D6" i="19"/>
  <c r="D7" i="19"/>
  <c r="D8" i="19"/>
  <c r="D9" i="19"/>
  <c r="D10" i="19"/>
  <c r="D11" i="19"/>
  <c r="D12" i="19"/>
  <c r="D15" i="19"/>
  <c r="D16" i="19"/>
  <c r="D17" i="19"/>
  <c r="D18" i="19"/>
  <c r="D19" i="19"/>
  <c r="D20" i="19"/>
  <c r="D21" i="19"/>
  <c r="D22" i="19"/>
  <c r="D23" i="19"/>
  <c r="D24" i="19"/>
  <c r="D25" i="19"/>
  <c r="D3" i="8"/>
  <c r="D4" i="8"/>
  <c r="D5" i="8"/>
  <c r="D6" i="8"/>
  <c r="D7" i="8"/>
  <c r="D8" i="8"/>
  <c r="D9" i="8"/>
  <c r="D10" i="8"/>
  <c r="D11" i="8"/>
  <c r="D12" i="8"/>
  <c r="D15" i="8"/>
  <c r="D16" i="8"/>
  <c r="D17" i="8"/>
  <c r="D18" i="8"/>
  <c r="D19" i="8"/>
  <c r="D20" i="8"/>
  <c r="D21" i="8"/>
  <c r="D22" i="8"/>
  <c r="D23" i="8"/>
  <c r="D24" i="8"/>
  <c r="D25" i="8"/>
  <c r="D2" i="13"/>
  <c r="D2" i="14"/>
  <c r="D2" i="15"/>
  <c r="D2" i="16"/>
  <c r="D2" i="17"/>
  <c r="D2" i="18"/>
  <c r="D2" i="19"/>
  <c r="D2" i="8"/>
  <c r="V3" i="13" l="1"/>
  <c r="S3" i="13"/>
  <c r="S3" i="16"/>
  <c r="S3" i="15"/>
  <c r="V3" i="14"/>
  <c r="V3" i="19"/>
  <c r="P3" i="19"/>
  <c r="S3" i="17"/>
  <c r="P3" i="16"/>
  <c r="S3" i="14"/>
  <c r="V3" i="18"/>
  <c r="V3" i="15"/>
  <c r="P3" i="15"/>
  <c r="V3" i="17"/>
  <c r="V3" i="8"/>
  <c r="S3" i="18"/>
  <c r="P3" i="8"/>
  <c r="V3" i="16"/>
  <c r="P3" i="18"/>
  <c r="P3" i="14"/>
  <c r="P3" i="17"/>
  <c r="P3" i="13"/>
  <c r="I3" i="13"/>
  <c r="I4" i="13"/>
  <c r="I5" i="13"/>
  <c r="I6" i="13"/>
  <c r="I7" i="13"/>
  <c r="I8" i="13"/>
  <c r="I9" i="13"/>
  <c r="I10" i="13"/>
  <c r="I11" i="13"/>
  <c r="I12" i="13"/>
  <c r="I15" i="13"/>
  <c r="I16" i="13"/>
  <c r="I17" i="13"/>
  <c r="I18" i="13"/>
  <c r="I19" i="13"/>
  <c r="I20" i="13"/>
  <c r="I21" i="13"/>
  <c r="I22" i="13"/>
  <c r="I23" i="13"/>
  <c r="I24" i="13"/>
  <c r="I25" i="13"/>
  <c r="I3" i="14"/>
  <c r="I4" i="14"/>
  <c r="I5" i="14"/>
  <c r="I6" i="14"/>
  <c r="I7" i="14"/>
  <c r="I8" i="14"/>
  <c r="I9" i="14"/>
  <c r="I10" i="14"/>
  <c r="I11" i="14"/>
  <c r="I12" i="14"/>
  <c r="I15" i="14"/>
  <c r="I16" i="14"/>
  <c r="I17" i="14"/>
  <c r="I18" i="14"/>
  <c r="I19" i="14"/>
  <c r="I20" i="14"/>
  <c r="I21" i="14"/>
  <c r="I22" i="14"/>
  <c r="I23" i="14"/>
  <c r="I24" i="14"/>
  <c r="I25" i="14"/>
  <c r="I3" i="15"/>
  <c r="I4" i="15"/>
  <c r="I5" i="15"/>
  <c r="I6" i="15"/>
  <c r="I7" i="15"/>
  <c r="I8" i="15"/>
  <c r="I9" i="15"/>
  <c r="I10" i="15"/>
  <c r="I11" i="15"/>
  <c r="I12" i="15"/>
  <c r="I15" i="15"/>
  <c r="I16" i="15"/>
  <c r="I17" i="15"/>
  <c r="I18" i="15"/>
  <c r="I19" i="15"/>
  <c r="I20" i="15"/>
  <c r="I21" i="15"/>
  <c r="I22" i="15"/>
  <c r="I23" i="15"/>
  <c r="I24" i="15"/>
  <c r="I25" i="15"/>
  <c r="I3" i="16"/>
  <c r="I4" i="16"/>
  <c r="I5" i="16"/>
  <c r="I6" i="16"/>
  <c r="I7" i="16"/>
  <c r="I8" i="16"/>
  <c r="I9" i="16"/>
  <c r="I10" i="16"/>
  <c r="I11" i="16"/>
  <c r="I12" i="16"/>
  <c r="I15" i="16"/>
  <c r="I16" i="16"/>
  <c r="I17" i="16"/>
  <c r="I18" i="16"/>
  <c r="I19" i="16"/>
  <c r="I20" i="16"/>
  <c r="I21" i="16"/>
  <c r="I22" i="16"/>
  <c r="I23" i="16"/>
  <c r="I24" i="16"/>
  <c r="I25" i="16"/>
  <c r="I3" i="17"/>
  <c r="I4" i="17"/>
  <c r="I5" i="17"/>
  <c r="I6" i="17"/>
  <c r="I7" i="17"/>
  <c r="I8" i="17"/>
  <c r="I9" i="17"/>
  <c r="I10" i="17"/>
  <c r="I11" i="17"/>
  <c r="I12" i="17"/>
  <c r="I15" i="17"/>
  <c r="I16" i="17"/>
  <c r="I17" i="17"/>
  <c r="I18" i="17"/>
  <c r="I19" i="17"/>
  <c r="I20" i="17"/>
  <c r="I21" i="17"/>
  <c r="I22" i="17"/>
  <c r="I23" i="17"/>
  <c r="I24" i="17"/>
  <c r="I25" i="17"/>
  <c r="I3" i="18"/>
  <c r="I4" i="18"/>
  <c r="I5" i="18"/>
  <c r="I6" i="18"/>
  <c r="I7" i="18"/>
  <c r="I8" i="18"/>
  <c r="I9" i="18"/>
  <c r="I10" i="18"/>
  <c r="I11" i="18"/>
  <c r="I12" i="18"/>
  <c r="I15" i="18"/>
  <c r="I16" i="18"/>
  <c r="I17" i="18"/>
  <c r="I18" i="18"/>
  <c r="I19" i="18"/>
  <c r="I20" i="18"/>
  <c r="I21" i="18"/>
  <c r="I22" i="18"/>
  <c r="I23" i="18"/>
  <c r="I24" i="18"/>
  <c r="I25" i="18"/>
  <c r="I3" i="19"/>
  <c r="I4" i="19"/>
  <c r="I5" i="19"/>
  <c r="I6" i="19"/>
  <c r="I7" i="19"/>
  <c r="I8" i="19"/>
  <c r="I9" i="19"/>
  <c r="I10" i="19"/>
  <c r="I11" i="19"/>
  <c r="I12" i="19"/>
  <c r="I15" i="19"/>
  <c r="I16" i="19"/>
  <c r="I17" i="19"/>
  <c r="I18" i="19"/>
  <c r="I19" i="19"/>
  <c r="I20" i="19"/>
  <c r="I21" i="19"/>
  <c r="I22" i="19"/>
  <c r="I23" i="19"/>
  <c r="I24" i="19"/>
  <c r="I25" i="19"/>
  <c r="I3" i="8"/>
  <c r="I4" i="8"/>
  <c r="I5" i="8"/>
  <c r="I6" i="8"/>
  <c r="I7" i="8"/>
  <c r="I8" i="8"/>
  <c r="I9" i="8"/>
  <c r="I10" i="8"/>
  <c r="I11" i="8"/>
  <c r="I12" i="8"/>
  <c r="I15" i="8"/>
  <c r="I16" i="8"/>
  <c r="I17" i="8"/>
  <c r="I18" i="8"/>
  <c r="I19" i="8"/>
  <c r="I20" i="8"/>
  <c r="I21" i="8"/>
  <c r="I22" i="8"/>
  <c r="I23" i="8"/>
  <c r="I24" i="8"/>
  <c r="I25" i="8"/>
  <c r="I2" i="13"/>
  <c r="I2" i="14"/>
  <c r="I2" i="15"/>
  <c r="I2" i="16"/>
  <c r="I2" i="17"/>
  <c r="I2" i="18"/>
  <c r="I2" i="19"/>
  <c r="I2" i="8"/>
  <c r="K9" i="20" l="1"/>
  <c r="K5" i="20"/>
  <c r="K7" i="20"/>
  <c r="K10" i="20"/>
  <c r="K6" i="20"/>
  <c r="K3" i="20"/>
  <c r="K8" i="20"/>
  <c r="K4" i="20"/>
  <c r="J7" i="20" l="1"/>
  <c r="J10" i="20"/>
  <c r="J8" i="20"/>
  <c r="J5" i="20"/>
  <c r="J4" i="20"/>
  <c r="J6" i="20"/>
  <c r="J9" i="20"/>
  <c r="J3" i="20" l="1"/>
</calcChain>
</file>

<file path=xl/sharedStrings.xml><?xml version="1.0" encoding="utf-8"?>
<sst xmlns="http://schemas.openxmlformats.org/spreadsheetml/2006/main" count="591" uniqueCount="59">
  <si>
    <t>TRAMO</t>
  </si>
  <si>
    <t>SENTIDO</t>
  </si>
  <si>
    <t>CRA24 - CRA27</t>
  </si>
  <si>
    <t>CRA27 - CRA34</t>
  </si>
  <si>
    <t>CRA34 - CRA36</t>
  </si>
  <si>
    <t>CRA36 - CRA38D</t>
  </si>
  <si>
    <t>CRA38D - CRA39</t>
  </si>
  <si>
    <t>CRA39 - CRA42</t>
  </si>
  <si>
    <t>CRA42 - CRA44</t>
  </si>
  <si>
    <t>CRA44 - CRA50</t>
  </si>
  <si>
    <t>CRA50 - CRA52</t>
  </si>
  <si>
    <t>CRA56 - CRA62</t>
  </si>
  <si>
    <t>ID</t>
  </si>
  <si>
    <t>CRA62 - CRA56</t>
  </si>
  <si>
    <t>CRA52 - CL6</t>
  </si>
  <si>
    <t>CL6 - CRA56</t>
  </si>
  <si>
    <t>CRA56 - CL6</t>
  </si>
  <si>
    <t>CL6 - CRA52</t>
  </si>
  <si>
    <t>CRA52 - CRA50</t>
  </si>
  <si>
    <t>CRA50 - CRA44</t>
  </si>
  <si>
    <t>CRA44 - CRA42</t>
  </si>
  <si>
    <t>CRA42 - CRA39</t>
  </si>
  <si>
    <t>CRA39 - CRA38D</t>
  </si>
  <si>
    <t>CRA38D - CRA36</t>
  </si>
  <si>
    <t>CRA36 - CRA34</t>
  </si>
  <si>
    <t>CRA34 - CRA27</t>
  </si>
  <si>
    <t>CRA27 - CRA24</t>
  </si>
  <si>
    <t>NS</t>
  </si>
  <si>
    <t>SN</t>
  </si>
  <si>
    <t>Valor de referencia</t>
  </si>
  <si>
    <t>Puntuación</t>
  </si>
  <si>
    <t>ESCENARIO</t>
  </si>
  <si>
    <t>CB=0.0</t>
  </si>
  <si>
    <t>CB=0.8</t>
  </si>
  <si>
    <t>CB=1.0</t>
  </si>
  <si>
    <t>CB=1.2</t>
  </si>
  <si>
    <t>CB=1.4</t>
  </si>
  <si>
    <t>CB=1.6</t>
  </si>
  <si>
    <t>CB=1.8</t>
  </si>
  <si>
    <t>CB=2.0</t>
  </si>
  <si>
    <t>Valor</t>
  </si>
  <si>
    <t>VALOR DE REFERENCIA</t>
  </si>
  <si>
    <t>VALOR DE INDICADOR</t>
  </si>
  <si>
    <t>Vpe</t>
  </si>
  <si>
    <t>Vli</t>
  </si>
  <si>
    <t>Mo</t>
  </si>
  <si>
    <t>INDICADOR: SENTIDO N-S</t>
  </si>
  <si>
    <t>INDICADOR: SENTIDO S-N</t>
  </si>
  <si>
    <t>INDICADOR: CORREDOR</t>
  </si>
  <si>
    <t>PUNTUACIÓN</t>
  </si>
  <si>
    <t>CORREDOR</t>
  </si>
  <si>
    <t>SENTIDO N-S</t>
  </si>
  <si>
    <t>SENTIDO S-N</t>
  </si>
  <si>
    <t>TPD</t>
  </si>
  <si>
    <t>VHP</t>
  </si>
  <si>
    <t>Ipat</t>
  </si>
  <si>
    <t>N</t>
  </si>
  <si>
    <t>L(m)</t>
  </si>
  <si>
    <t>L(km)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</si>
</sst>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5">
    <xf numFmtId="0" fontId="0" fillId="0" borderId="0" xfId="0"/>
    <xf numFmtId="2" fontId="0" fillId="0" borderId="0" xfId="0" applyNumberFormat="1"/>
    <xf numFmtId="9" fontId="0" fillId="0" borderId="0" xfId="1" applyFont="1" applyAlignment="1">
      <alignment horizontal="center"/>
    </xf>
    <xf numFmtId="9" fontId="0" fillId="0" borderId="0" xfId="1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Título del gráfico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'1.1.2'!$J$2</c:f>
              <c:strCache>
                <c:ptCount val="1"/>
                <c:pt idx="0">
                  <c:v>SENTIDO N-S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'1.1.2'!$A$3:$A$10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'1.1.2'!$J$3:$J$10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47-47E9-BCE9-17EC96F4D135}"/>
            </c:ext>
          </c:extLst>
        </c:ser>
        <c:ser>
          <c:idx val="1"/>
          <c:order val="1"/>
          <c:tx>
            <c:strRef>
              <c:f>'1.1.2'!$K$2</c:f>
              <c:strCache>
                <c:ptCount val="1"/>
                <c:pt idx="0">
                  <c:v>SENTIDO S-N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'1.1.2'!$A$3:$A$10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'1.1.2'!$K$3:$K$10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47-47E9-BCE9-17EC96F4D135}"/>
            </c:ext>
          </c:extLst>
        </c:ser>
        <c:ser>
          <c:idx val="2"/>
          <c:order val="2"/>
          <c:tx>
            <c:strRef>
              <c:f>'1.1.2'!$L$2</c:f>
              <c:strCache>
                <c:ptCount val="1"/>
                <c:pt idx="0">
                  <c:v>CORREDOR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'1.1.2'!$A$3:$A$10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'1.1.2'!$L$3:$L$10</c:f>
              <c:numCache>
                <c:formatCode>0.00</c:formatCode>
                <c:ptCount val="8"/>
                <c:pt idx="0">
                  <c:v>0.18059617259247859</c:v>
                </c:pt>
                <c:pt idx="1">
                  <c:v>0.18059617259247859</c:v>
                </c:pt>
                <c:pt idx="2">
                  <c:v>0.18059617259247859</c:v>
                </c:pt>
                <c:pt idx="3">
                  <c:v>0.18059617259247859</c:v>
                </c:pt>
                <c:pt idx="4">
                  <c:v>0.18059617259247859</c:v>
                </c:pt>
                <c:pt idx="5">
                  <c:v>0.18059617259247859</c:v>
                </c:pt>
                <c:pt idx="6">
                  <c:v>0.18059617259247859</c:v>
                </c:pt>
                <c:pt idx="7">
                  <c:v>0.18059617259247859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47-47E9-BCE9-17EC96F4D1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072512"/>
        <c:axId val="64648704"/>
      </c:lineChart>
      <c:catAx>
        <c:axId val="85072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Ancho de ciclobanda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4648704"/>
        <c:crosses val="autoZero"/>
        <c:auto val="1"/>
        <c:lblAlgn val="ctr"/>
        <c:lblOffset val="100"/>
        <c:noMultiLvlLbl val="0"/>
      </c:catAx>
      <c:valAx>
        <c:axId val="64648704"/>
        <c:scaling>
          <c:orientation val="minMax"/>
        </c:scaling>
        <c:delete val="0"/>
        <c:axPos val="l"/>
        <c:majorGridlines>
          <c:spPr>
            <a:ln>
              <a:solidFill>
                <a:schemeClr val="bg2">
                  <a:lumMod val="90000"/>
                </a:schemeClr>
              </a:solidFill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Puntuación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5072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296808</xdr:colOff>
      <xdr:row>11</xdr:row>
      <xdr:rowOff>13994</xdr:rowOff>
    </xdr:from>
    <xdr:to>
      <xdr:col>15</xdr:col>
      <xdr:colOff>418884</xdr:colOff>
      <xdr:row>40</xdr:row>
      <xdr:rowOff>144383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4F91D49-5FC6-44AD-B46F-191BC95B48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31"/>
  <sheetViews>
    <sheetView topLeftCell="A10" zoomScale="85" zoomScaleNormal="85" workbookViewId="0">
      <selection activeCell="Q27" sqref="Q27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7.5703125" style="6" bestFit="1" customWidth="1"/>
    <col min="4" max="4" width="6.7109375" style="6" bestFit="1" customWidth="1"/>
    <col min="5" max="5" width="10.7109375" style="6" bestFit="1" customWidth="1"/>
    <col min="6" max="6" width="6.85546875" style="6" bestFit="1" customWidth="1"/>
    <col min="7" max="9" width="8.140625" style="6" customWidth="1"/>
    <col min="10" max="10" width="7" style="6" bestFit="1" customWidth="1"/>
    <col min="11" max="11" width="7.85546875" style="6" customWidth="1"/>
    <col min="12" max="12" width="12.7109375" style="6" customWidth="1"/>
    <col min="13" max="13" width="12.42578125" style="6" bestFit="1" customWidth="1"/>
    <col min="14" max="14" width="6.85546875" style="6" customWidth="1"/>
    <col min="15" max="15" width="27.5703125" style="6" bestFit="1" customWidth="1"/>
    <col min="16" max="16" width="7.7109375" style="6" bestFit="1" customWidth="1"/>
    <col min="17" max="17" width="11.42578125" style="6"/>
    <col min="18" max="18" width="26" style="6" bestFit="1" customWidth="1"/>
    <col min="19" max="19" width="7.5703125" style="6" bestFit="1" customWidth="1"/>
    <col min="20" max="20" width="11.42578125" style="6"/>
    <col min="21" max="21" width="26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57</v>
      </c>
      <c r="D1" s="4" t="s">
        <v>58</v>
      </c>
      <c r="E1" s="4" t="s">
        <v>1</v>
      </c>
      <c r="F1" s="4" t="s">
        <v>43</v>
      </c>
      <c r="G1" s="4" t="s">
        <v>44</v>
      </c>
      <c r="H1" s="4" t="s">
        <v>45</v>
      </c>
      <c r="I1" s="4" t="s">
        <v>54</v>
      </c>
      <c r="J1" s="4" t="s">
        <v>53</v>
      </c>
      <c r="K1" s="4" t="s">
        <v>56</v>
      </c>
      <c r="L1" s="4" t="s">
        <v>55</v>
      </c>
      <c r="M1" s="4" t="s">
        <v>30</v>
      </c>
      <c r="O1" s="21" t="s">
        <v>46</v>
      </c>
      <c r="P1" s="22"/>
      <c r="Q1" s="7"/>
      <c r="R1" s="21" t="s">
        <v>47</v>
      </c>
      <c r="S1" s="22"/>
      <c r="T1" s="7"/>
      <c r="U1" s="21" t="s">
        <v>48</v>
      </c>
      <c r="V1" s="22"/>
    </row>
    <row r="2" spans="1:26" ht="15" x14ac:dyDescent="0.2">
      <c r="A2" s="5">
        <v>1</v>
      </c>
      <c r="B2" s="5" t="s">
        <v>2</v>
      </c>
      <c r="C2" s="18">
        <v>372.84629899999999</v>
      </c>
      <c r="D2" s="18">
        <f>C2/1000</f>
        <v>0.37284629899999999</v>
      </c>
      <c r="E2" s="5" t="s">
        <v>27</v>
      </c>
      <c r="F2" s="5">
        <v>37</v>
      </c>
      <c r="G2" s="5">
        <v>1539</v>
      </c>
      <c r="H2" s="5">
        <v>1113</v>
      </c>
      <c r="I2" s="5">
        <f>SUM(F2:H2)</f>
        <v>2689</v>
      </c>
      <c r="J2" s="17">
        <f>I2*10</f>
        <v>26890</v>
      </c>
      <c r="K2" s="16"/>
      <c r="L2" s="10">
        <f>((10^6)*K2)/(J2*365*D2)</f>
        <v>0</v>
      </c>
      <c r="M2" s="10">
        <f>L2/1.5</f>
        <v>0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15" x14ac:dyDescent="0.2">
      <c r="A3" s="5">
        <v>2</v>
      </c>
      <c r="B3" s="5" t="s">
        <v>3</v>
      </c>
      <c r="C3" s="18">
        <v>145.57752600000001</v>
      </c>
      <c r="D3" s="18">
        <f t="shared" ref="D3:D25" si="0">C3/1000</f>
        <v>0.14557752600000001</v>
      </c>
      <c r="E3" s="5" t="s">
        <v>27</v>
      </c>
      <c r="F3" s="5">
        <v>39</v>
      </c>
      <c r="G3" s="5">
        <v>1161</v>
      </c>
      <c r="H3" s="5">
        <v>1019</v>
      </c>
      <c r="I3" s="5">
        <f t="shared" ref="I3:I25" si="1">SUM(F3:H3)</f>
        <v>2219</v>
      </c>
      <c r="J3" s="17">
        <f t="shared" ref="J3:J25" si="2">I3*10</f>
        <v>22190</v>
      </c>
      <c r="K3" s="16"/>
      <c r="L3" s="10">
        <f t="shared" ref="L3:L12" si="3">((10^6)*K3)/(J3*365*D3)</f>
        <v>0</v>
      </c>
      <c r="M3" s="10">
        <f t="shared" ref="M3:M27" si="4">L3/1.5</f>
        <v>0</v>
      </c>
      <c r="O3" s="11" t="s">
        <v>30</v>
      </c>
      <c r="P3" s="9">
        <f>AVERAGE(M2:M12)</f>
        <v>0</v>
      </c>
      <c r="Q3" s="7"/>
      <c r="R3" s="11" t="s">
        <v>30</v>
      </c>
      <c r="S3" s="9">
        <f>AVERAGE(M15:M25)</f>
        <v>0</v>
      </c>
      <c r="T3" s="7"/>
      <c r="U3" s="11" t="s">
        <v>30</v>
      </c>
      <c r="V3" s="9">
        <f>AVERAGE(M2:M25)</f>
        <v>0</v>
      </c>
    </row>
    <row r="4" spans="1:26" ht="15" x14ac:dyDescent="0.25">
      <c r="A4" s="5">
        <v>3</v>
      </c>
      <c r="B4" s="5" t="s">
        <v>4</v>
      </c>
      <c r="C4" s="18">
        <v>180.48976999999999</v>
      </c>
      <c r="D4" s="18">
        <f t="shared" si="0"/>
        <v>0.18048976999999999</v>
      </c>
      <c r="E4" s="5" t="s">
        <v>27</v>
      </c>
      <c r="F4" s="5">
        <v>49</v>
      </c>
      <c r="G4" s="5">
        <v>1104</v>
      </c>
      <c r="H4" s="5">
        <v>994</v>
      </c>
      <c r="I4" s="5">
        <f t="shared" si="1"/>
        <v>2147</v>
      </c>
      <c r="J4" s="17">
        <f t="shared" si="2"/>
        <v>21470</v>
      </c>
      <c r="K4" s="16"/>
      <c r="L4" s="10">
        <f t="shared" si="3"/>
        <v>0</v>
      </c>
      <c r="M4" s="10">
        <f t="shared" si="4"/>
        <v>0</v>
      </c>
      <c r="O4"/>
      <c r="P4"/>
      <c r="Q4"/>
      <c r="R4"/>
      <c r="S4"/>
      <c r="T4"/>
      <c r="U4"/>
      <c r="V4"/>
      <c r="W4"/>
      <c r="X4"/>
      <c r="Y4"/>
      <c r="Z4"/>
    </row>
    <row r="5" spans="1:26" ht="15" x14ac:dyDescent="0.25">
      <c r="A5" s="5">
        <v>4</v>
      </c>
      <c r="B5" s="5" t="s">
        <v>5</v>
      </c>
      <c r="C5" s="18">
        <v>571.30172900000002</v>
      </c>
      <c r="D5" s="18">
        <f t="shared" si="0"/>
        <v>0.57130172899999998</v>
      </c>
      <c r="E5" s="5" t="s">
        <v>27</v>
      </c>
      <c r="F5" s="5">
        <v>61</v>
      </c>
      <c r="G5" s="5">
        <v>1155</v>
      </c>
      <c r="H5" s="5">
        <v>1045</v>
      </c>
      <c r="I5" s="5">
        <f t="shared" si="1"/>
        <v>2261</v>
      </c>
      <c r="J5" s="17">
        <f t="shared" si="2"/>
        <v>22610</v>
      </c>
      <c r="K5" s="16"/>
      <c r="L5" s="10">
        <f t="shared" si="3"/>
        <v>0</v>
      </c>
      <c r="M5" s="10">
        <f t="shared" si="4"/>
        <v>0</v>
      </c>
      <c r="O5"/>
      <c r="P5"/>
      <c r="Q5"/>
      <c r="R5"/>
      <c r="S5"/>
      <c r="T5"/>
      <c r="U5"/>
      <c r="V5"/>
      <c r="W5"/>
      <c r="X5"/>
      <c r="Y5"/>
      <c r="Z5"/>
    </row>
    <row r="6" spans="1:26" ht="15" x14ac:dyDescent="0.25">
      <c r="A6" s="5">
        <v>5</v>
      </c>
      <c r="B6" s="5" t="s">
        <v>6</v>
      </c>
      <c r="C6" s="18">
        <v>177.70373000000001</v>
      </c>
      <c r="D6" s="18">
        <f t="shared" si="0"/>
        <v>0.17770373</v>
      </c>
      <c r="E6" s="5" t="s">
        <v>27</v>
      </c>
      <c r="F6" s="5">
        <v>52</v>
      </c>
      <c r="G6" s="5">
        <v>1132</v>
      </c>
      <c r="H6" s="5">
        <v>1010</v>
      </c>
      <c r="I6" s="5">
        <f t="shared" si="1"/>
        <v>2194</v>
      </c>
      <c r="J6" s="17">
        <f t="shared" si="2"/>
        <v>21940</v>
      </c>
      <c r="K6" s="16"/>
      <c r="L6" s="10">
        <f t="shared" si="3"/>
        <v>0</v>
      </c>
      <c r="M6" s="10">
        <f t="shared" si="4"/>
        <v>0</v>
      </c>
      <c r="O6"/>
      <c r="P6"/>
      <c r="Q6"/>
      <c r="R6"/>
      <c r="S6"/>
      <c r="T6"/>
      <c r="U6"/>
      <c r="V6"/>
      <c r="W6"/>
      <c r="X6"/>
      <c r="Y6"/>
      <c r="Z6"/>
    </row>
    <row r="7" spans="1:26" ht="15" x14ac:dyDescent="0.25">
      <c r="A7" s="5">
        <v>6</v>
      </c>
      <c r="B7" s="5" t="s">
        <v>7</v>
      </c>
      <c r="C7" s="18">
        <v>223.861121</v>
      </c>
      <c r="D7" s="18">
        <f t="shared" si="0"/>
        <v>0.223861121</v>
      </c>
      <c r="E7" s="5" t="s">
        <v>27</v>
      </c>
      <c r="F7" s="5">
        <v>48</v>
      </c>
      <c r="G7" s="5">
        <v>1541</v>
      </c>
      <c r="H7" s="5">
        <v>828</v>
      </c>
      <c r="I7" s="5">
        <f t="shared" si="1"/>
        <v>2417</v>
      </c>
      <c r="J7" s="17">
        <f t="shared" si="2"/>
        <v>24170</v>
      </c>
      <c r="K7" s="16"/>
      <c r="L7" s="10">
        <f t="shared" si="3"/>
        <v>0</v>
      </c>
      <c r="M7" s="10">
        <f t="shared" si="4"/>
        <v>0</v>
      </c>
      <c r="O7"/>
      <c r="P7"/>
      <c r="Q7"/>
      <c r="R7"/>
      <c r="S7"/>
      <c r="T7"/>
      <c r="U7"/>
      <c r="V7"/>
      <c r="W7"/>
      <c r="X7"/>
      <c r="Y7"/>
      <c r="Z7"/>
    </row>
    <row r="8" spans="1:26" ht="15" x14ac:dyDescent="0.25">
      <c r="A8" s="5">
        <v>7</v>
      </c>
      <c r="B8" s="5" t="s">
        <v>8</v>
      </c>
      <c r="C8" s="18">
        <v>224.115407</v>
      </c>
      <c r="D8" s="18">
        <f t="shared" si="0"/>
        <v>0.22411540700000002</v>
      </c>
      <c r="E8" s="5" t="s">
        <v>27</v>
      </c>
      <c r="F8" s="5">
        <v>27</v>
      </c>
      <c r="G8" s="5">
        <v>1148</v>
      </c>
      <c r="H8" s="5">
        <v>699</v>
      </c>
      <c r="I8" s="5">
        <f t="shared" si="1"/>
        <v>1874</v>
      </c>
      <c r="J8" s="17">
        <f t="shared" si="2"/>
        <v>18740</v>
      </c>
      <c r="K8" s="16"/>
      <c r="L8" s="10">
        <f t="shared" si="3"/>
        <v>0</v>
      </c>
      <c r="M8" s="10">
        <f t="shared" si="4"/>
        <v>0</v>
      </c>
      <c r="O8"/>
      <c r="P8"/>
      <c r="Q8"/>
      <c r="R8"/>
      <c r="S8"/>
      <c r="T8"/>
      <c r="U8"/>
      <c r="V8"/>
      <c r="W8"/>
      <c r="X8"/>
      <c r="Y8"/>
      <c r="Z8"/>
    </row>
    <row r="9" spans="1:26" ht="15" x14ac:dyDescent="0.25">
      <c r="A9" s="5">
        <v>8</v>
      </c>
      <c r="B9" s="5" t="s">
        <v>9</v>
      </c>
      <c r="C9" s="18">
        <v>441.69399700000002</v>
      </c>
      <c r="D9" s="18">
        <f t="shared" si="0"/>
        <v>0.441693997</v>
      </c>
      <c r="E9" s="5" t="s">
        <v>27</v>
      </c>
      <c r="F9" s="5">
        <v>34</v>
      </c>
      <c r="G9" s="5">
        <v>1190</v>
      </c>
      <c r="H9" s="5">
        <v>747</v>
      </c>
      <c r="I9" s="5">
        <f t="shared" si="1"/>
        <v>1971</v>
      </c>
      <c r="J9" s="17">
        <f t="shared" si="2"/>
        <v>19710</v>
      </c>
      <c r="K9" s="16"/>
      <c r="L9" s="10">
        <f t="shared" si="3"/>
        <v>0</v>
      </c>
      <c r="M9" s="10">
        <f t="shared" si="4"/>
        <v>0</v>
      </c>
      <c r="O9"/>
      <c r="P9"/>
      <c r="Q9"/>
      <c r="R9"/>
      <c r="S9"/>
      <c r="T9"/>
      <c r="U9"/>
      <c r="V9"/>
      <c r="W9"/>
      <c r="X9"/>
      <c r="Y9"/>
      <c r="Z9"/>
    </row>
    <row r="10" spans="1:26" ht="15" x14ac:dyDescent="0.25">
      <c r="A10" s="5">
        <v>9</v>
      </c>
      <c r="B10" s="5" t="s">
        <v>10</v>
      </c>
      <c r="C10" s="18">
        <v>134.98917499999999</v>
      </c>
      <c r="D10" s="18">
        <f t="shared" si="0"/>
        <v>0.13498917499999999</v>
      </c>
      <c r="E10" s="5" t="s">
        <v>27</v>
      </c>
      <c r="F10" s="5">
        <v>37</v>
      </c>
      <c r="G10" s="5">
        <v>1024</v>
      </c>
      <c r="H10" s="5">
        <v>661</v>
      </c>
      <c r="I10" s="5">
        <f t="shared" si="1"/>
        <v>1722</v>
      </c>
      <c r="J10" s="17">
        <f t="shared" si="2"/>
        <v>17220</v>
      </c>
      <c r="K10" s="16"/>
      <c r="L10" s="10">
        <f t="shared" si="3"/>
        <v>0</v>
      </c>
      <c r="M10" s="10">
        <f t="shared" si="4"/>
        <v>0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15" x14ac:dyDescent="0.25">
      <c r="A11" s="5">
        <v>10</v>
      </c>
      <c r="B11" s="5" t="s">
        <v>14</v>
      </c>
      <c r="C11" s="18">
        <v>245.31437299999999</v>
      </c>
      <c r="D11" s="18">
        <f t="shared" si="0"/>
        <v>0.245314373</v>
      </c>
      <c r="E11" s="5" t="s">
        <v>27</v>
      </c>
      <c r="F11" s="5">
        <v>37</v>
      </c>
      <c r="G11" s="5">
        <v>1067</v>
      </c>
      <c r="H11" s="5">
        <v>710</v>
      </c>
      <c r="I11" s="5">
        <f t="shared" si="1"/>
        <v>1814</v>
      </c>
      <c r="J11" s="17">
        <f t="shared" si="2"/>
        <v>18140</v>
      </c>
      <c r="K11" s="16"/>
      <c r="L11" s="10">
        <f t="shared" si="3"/>
        <v>0</v>
      </c>
      <c r="M11" s="10">
        <f t="shared" si="4"/>
        <v>0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15" x14ac:dyDescent="0.25">
      <c r="A12" s="5">
        <v>11</v>
      </c>
      <c r="B12" s="5" t="s">
        <v>15</v>
      </c>
      <c r="C12" s="18">
        <v>227.94104400000001</v>
      </c>
      <c r="D12" s="18">
        <f t="shared" si="0"/>
        <v>0.22794104400000001</v>
      </c>
      <c r="E12" s="5" t="s">
        <v>27</v>
      </c>
      <c r="F12" s="5">
        <v>58</v>
      </c>
      <c r="G12" s="5">
        <v>2136</v>
      </c>
      <c r="H12" s="5">
        <v>1060</v>
      </c>
      <c r="I12" s="5">
        <f t="shared" si="1"/>
        <v>3254</v>
      </c>
      <c r="J12" s="17">
        <f t="shared" si="2"/>
        <v>32540</v>
      </c>
      <c r="K12" s="16"/>
      <c r="L12" s="10">
        <f t="shared" si="3"/>
        <v>0</v>
      </c>
      <c r="M12" s="10">
        <f t="shared" si="4"/>
        <v>0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15" x14ac:dyDescent="0.25">
      <c r="A13" s="5">
        <v>12</v>
      </c>
      <c r="B13" s="5" t="s">
        <v>11</v>
      </c>
      <c r="C13" s="18"/>
      <c r="D13" s="18"/>
      <c r="E13" s="5"/>
      <c r="F13" s="5"/>
      <c r="G13" s="5"/>
      <c r="H13" s="5"/>
      <c r="I13" s="5"/>
      <c r="J13" s="17"/>
      <c r="K13" s="16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15" x14ac:dyDescent="0.25">
      <c r="A14" s="5">
        <v>13</v>
      </c>
      <c r="B14" s="5" t="s">
        <v>13</v>
      </c>
      <c r="C14" s="18"/>
      <c r="D14" s="18"/>
      <c r="E14" s="5"/>
      <c r="F14" s="5"/>
      <c r="G14" s="5"/>
      <c r="H14" s="5"/>
      <c r="I14" s="5"/>
      <c r="J14" s="17"/>
      <c r="K14" s="16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15" x14ac:dyDescent="0.25">
      <c r="A15" s="5">
        <v>14</v>
      </c>
      <c r="B15" s="5" t="s">
        <v>16</v>
      </c>
      <c r="C15" s="18">
        <v>267.76474000000002</v>
      </c>
      <c r="D15" s="18">
        <f t="shared" si="0"/>
        <v>0.26776474</v>
      </c>
      <c r="E15" s="5" t="s">
        <v>28</v>
      </c>
      <c r="F15" s="5">
        <v>26</v>
      </c>
      <c r="G15" s="5">
        <v>638</v>
      </c>
      <c r="H15" s="5">
        <v>610</v>
      </c>
      <c r="I15" s="5">
        <f t="shared" si="1"/>
        <v>1274</v>
      </c>
      <c r="J15" s="17">
        <f t="shared" si="2"/>
        <v>12740</v>
      </c>
      <c r="K15" s="16"/>
      <c r="L15" s="10">
        <f t="shared" ref="L15:L27" si="5">((10^6)*K15)/(J15*365*D15)</f>
        <v>0</v>
      </c>
      <c r="M15" s="10">
        <f t="shared" si="4"/>
        <v>0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15" x14ac:dyDescent="0.25">
      <c r="A16" s="5">
        <v>15</v>
      </c>
      <c r="B16" s="5" t="s">
        <v>17</v>
      </c>
      <c r="C16" s="18">
        <v>220.08022399999999</v>
      </c>
      <c r="D16" s="18">
        <f t="shared" si="0"/>
        <v>0.22008022399999999</v>
      </c>
      <c r="E16" s="5" t="s">
        <v>28</v>
      </c>
      <c r="F16" s="5">
        <v>25</v>
      </c>
      <c r="G16" s="5">
        <v>640</v>
      </c>
      <c r="H16" s="5">
        <v>608</v>
      </c>
      <c r="I16" s="5">
        <f t="shared" si="1"/>
        <v>1273</v>
      </c>
      <c r="J16" s="17">
        <f t="shared" si="2"/>
        <v>12730</v>
      </c>
      <c r="K16" s="16"/>
      <c r="L16" s="10">
        <f t="shared" si="5"/>
        <v>0</v>
      </c>
      <c r="M16" s="10">
        <f t="shared" si="4"/>
        <v>0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15" x14ac:dyDescent="0.25">
      <c r="A17" s="5">
        <v>16</v>
      </c>
      <c r="B17" s="5" t="s">
        <v>18</v>
      </c>
      <c r="C17" s="18">
        <v>132.64359999999999</v>
      </c>
      <c r="D17" s="18">
        <f t="shared" si="0"/>
        <v>0.1326436</v>
      </c>
      <c r="E17" s="5" t="s">
        <v>28</v>
      </c>
      <c r="F17" s="5">
        <v>22</v>
      </c>
      <c r="G17" s="5">
        <v>862</v>
      </c>
      <c r="H17" s="5">
        <v>713</v>
      </c>
      <c r="I17" s="5">
        <f t="shared" si="1"/>
        <v>1597</v>
      </c>
      <c r="J17" s="17">
        <f t="shared" si="2"/>
        <v>15970</v>
      </c>
      <c r="K17" s="16"/>
      <c r="L17" s="10">
        <f t="shared" si="5"/>
        <v>0</v>
      </c>
      <c r="M17" s="10">
        <f t="shared" si="4"/>
        <v>0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15" x14ac:dyDescent="0.25">
      <c r="A18" s="5">
        <v>17</v>
      </c>
      <c r="B18" s="5" t="s">
        <v>19</v>
      </c>
      <c r="C18" s="18">
        <v>428.294353</v>
      </c>
      <c r="D18" s="18">
        <f t="shared" si="0"/>
        <v>0.42829435300000002</v>
      </c>
      <c r="E18" s="5" t="s">
        <v>28</v>
      </c>
      <c r="F18" s="5">
        <v>16</v>
      </c>
      <c r="G18" s="5">
        <v>667</v>
      </c>
      <c r="H18" s="5">
        <v>721</v>
      </c>
      <c r="I18" s="5">
        <f t="shared" si="1"/>
        <v>1404</v>
      </c>
      <c r="J18" s="17">
        <f t="shared" si="2"/>
        <v>14040</v>
      </c>
      <c r="K18" s="16"/>
      <c r="L18" s="10">
        <f t="shared" si="5"/>
        <v>0</v>
      </c>
      <c r="M18" s="10">
        <f t="shared" si="4"/>
        <v>0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15" x14ac:dyDescent="0.25">
      <c r="A19" s="5">
        <v>18</v>
      </c>
      <c r="B19" s="5" t="s">
        <v>20</v>
      </c>
      <c r="C19" s="18">
        <v>223.971058</v>
      </c>
      <c r="D19" s="18">
        <f t="shared" si="0"/>
        <v>0.223971058</v>
      </c>
      <c r="E19" s="5" t="s">
        <v>28</v>
      </c>
      <c r="F19" s="5">
        <v>32</v>
      </c>
      <c r="G19" s="5">
        <v>815</v>
      </c>
      <c r="H19" s="5">
        <v>886</v>
      </c>
      <c r="I19" s="5">
        <f t="shared" si="1"/>
        <v>1733</v>
      </c>
      <c r="J19" s="17">
        <f t="shared" si="2"/>
        <v>17330</v>
      </c>
      <c r="K19" s="16"/>
      <c r="L19" s="10">
        <f t="shared" si="5"/>
        <v>0</v>
      </c>
      <c r="M19" s="10">
        <f t="shared" si="4"/>
        <v>0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15" x14ac:dyDescent="0.25">
      <c r="A20" s="5">
        <v>19</v>
      </c>
      <c r="B20" s="5" t="s">
        <v>21</v>
      </c>
      <c r="C20" s="18">
        <v>223.05160599999999</v>
      </c>
      <c r="D20" s="18">
        <f t="shared" si="0"/>
        <v>0.22305160599999999</v>
      </c>
      <c r="E20" s="5" t="s">
        <v>28</v>
      </c>
      <c r="F20" s="5">
        <v>27</v>
      </c>
      <c r="G20" s="5">
        <v>779</v>
      </c>
      <c r="H20" s="5">
        <v>742</v>
      </c>
      <c r="I20" s="5">
        <f t="shared" si="1"/>
        <v>1548</v>
      </c>
      <c r="J20" s="17">
        <f t="shared" si="2"/>
        <v>15480</v>
      </c>
      <c r="K20" s="16"/>
      <c r="L20" s="10">
        <f t="shared" si="5"/>
        <v>0</v>
      </c>
      <c r="M20" s="10">
        <f t="shared" si="4"/>
        <v>0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15" x14ac:dyDescent="0.25">
      <c r="A21" s="5">
        <v>20</v>
      </c>
      <c r="B21" s="5" t="s">
        <v>22</v>
      </c>
      <c r="C21" s="18">
        <v>177.69460699999999</v>
      </c>
      <c r="D21" s="18">
        <f t="shared" si="0"/>
        <v>0.177694607</v>
      </c>
      <c r="E21" s="5" t="s">
        <v>28</v>
      </c>
      <c r="F21" s="5">
        <v>27</v>
      </c>
      <c r="G21" s="5">
        <v>791</v>
      </c>
      <c r="H21" s="5">
        <v>755</v>
      </c>
      <c r="I21" s="5">
        <f t="shared" si="1"/>
        <v>1573</v>
      </c>
      <c r="J21" s="17">
        <f t="shared" si="2"/>
        <v>15730</v>
      </c>
      <c r="K21" s="16"/>
      <c r="L21" s="10">
        <f t="shared" si="5"/>
        <v>0</v>
      </c>
      <c r="M21" s="10">
        <f t="shared" si="4"/>
        <v>0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15" x14ac:dyDescent="0.25">
      <c r="A22" s="5">
        <v>21</v>
      </c>
      <c r="B22" s="5" t="s">
        <v>23</v>
      </c>
      <c r="C22" s="18">
        <v>560.30721100000005</v>
      </c>
      <c r="D22" s="18">
        <f t="shared" si="0"/>
        <v>0.56030721100000003</v>
      </c>
      <c r="E22" s="5" t="s">
        <v>28</v>
      </c>
      <c r="F22" s="5">
        <v>28</v>
      </c>
      <c r="G22" s="5">
        <v>882</v>
      </c>
      <c r="H22" s="5">
        <v>842</v>
      </c>
      <c r="I22" s="5">
        <f t="shared" si="1"/>
        <v>1752</v>
      </c>
      <c r="J22" s="17">
        <f t="shared" si="2"/>
        <v>17520</v>
      </c>
      <c r="K22" s="16"/>
      <c r="L22" s="10">
        <f t="shared" si="5"/>
        <v>0</v>
      </c>
      <c r="M22" s="10">
        <f t="shared" si="4"/>
        <v>0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15" x14ac:dyDescent="0.25">
      <c r="A23" s="5">
        <v>22</v>
      </c>
      <c r="B23" s="5" t="s">
        <v>24</v>
      </c>
      <c r="C23" s="18">
        <v>172.46009100000001</v>
      </c>
      <c r="D23" s="18">
        <f t="shared" si="0"/>
        <v>0.17246009100000001</v>
      </c>
      <c r="E23" s="5" t="s">
        <v>28</v>
      </c>
      <c r="F23" s="5">
        <v>28</v>
      </c>
      <c r="G23" s="5">
        <v>945</v>
      </c>
      <c r="H23" s="5">
        <v>1156</v>
      </c>
      <c r="I23" s="5">
        <f t="shared" si="1"/>
        <v>2129</v>
      </c>
      <c r="J23" s="17">
        <f t="shared" si="2"/>
        <v>21290</v>
      </c>
      <c r="K23" s="16"/>
      <c r="L23" s="10">
        <f t="shared" si="5"/>
        <v>0</v>
      </c>
      <c r="M23" s="10">
        <f t="shared" si="4"/>
        <v>0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15" x14ac:dyDescent="0.25">
      <c r="A24" s="5">
        <v>23</v>
      </c>
      <c r="B24" s="5" t="s">
        <v>25</v>
      </c>
      <c r="C24" s="18">
        <v>150.57210599999999</v>
      </c>
      <c r="D24" s="18">
        <f t="shared" si="0"/>
        <v>0.15057210599999998</v>
      </c>
      <c r="E24" s="5" t="s">
        <v>28</v>
      </c>
      <c r="F24" s="5">
        <v>29</v>
      </c>
      <c r="G24" s="5">
        <v>1192</v>
      </c>
      <c r="H24" s="5">
        <v>1194</v>
      </c>
      <c r="I24" s="5">
        <f t="shared" si="1"/>
        <v>2415</v>
      </c>
      <c r="J24" s="17">
        <f t="shared" si="2"/>
        <v>24150</v>
      </c>
      <c r="K24" s="16"/>
      <c r="L24" s="10">
        <f t="shared" si="5"/>
        <v>0</v>
      </c>
      <c r="M24" s="10">
        <f t="shared" si="4"/>
        <v>0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15" x14ac:dyDescent="0.25">
      <c r="A25" s="5">
        <v>24</v>
      </c>
      <c r="B25" s="5" t="s">
        <v>26</v>
      </c>
      <c r="C25" s="18">
        <v>372.48052100000001</v>
      </c>
      <c r="D25" s="18">
        <f t="shared" si="0"/>
        <v>0.37248052100000001</v>
      </c>
      <c r="E25" s="5" t="s">
        <v>28</v>
      </c>
      <c r="F25" s="5">
        <v>31</v>
      </c>
      <c r="G25" s="5">
        <v>1816</v>
      </c>
      <c r="H25" s="5">
        <v>1393</v>
      </c>
      <c r="I25" s="5">
        <f t="shared" si="1"/>
        <v>3240</v>
      </c>
      <c r="J25" s="17">
        <f t="shared" si="2"/>
        <v>32400</v>
      </c>
      <c r="K25" s="16"/>
      <c r="L25" s="10">
        <f t="shared" si="5"/>
        <v>0</v>
      </c>
      <c r="M25" s="10">
        <f t="shared" si="4"/>
        <v>0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J26"/>
      <c r="K26"/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D27" s="19">
        <v>3</v>
      </c>
      <c r="E27" s="19"/>
      <c r="F27" s="19"/>
      <c r="G27" s="19"/>
      <c r="H27" s="19"/>
      <c r="I27" s="19"/>
      <c r="J27" s="20">
        <f>AVERAGE(J2:J25)</f>
        <v>20227.272727272728</v>
      </c>
      <c r="K27" s="19">
        <v>6</v>
      </c>
      <c r="L27" s="10">
        <f t="shared" si="5"/>
        <v>0.27089425888871788</v>
      </c>
      <c r="M27" s="10">
        <f t="shared" si="4"/>
        <v>0.18059617259247859</v>
      </c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O1:P1"/>
    <mergeCell ref="R1:S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Z31"/>
  <sheetViews>
    <sheetView zoomScale="85" zoomScaleNormal="85" workbookViewId="0">
      <selection activeCell="P3" sqref="P3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7.5703125" style="6" bestFit="1" customWidth="1"/>
    <col min="4" max="4" width="6.7109375" style="6" bestFit="1" customWidth="1"/>
    <col min="5" max="5" width="10.7109375" style="6" bestFit="1" customWidth="1"/>
    <col min="6" max="6" width="6.85546875" style="6" bestFit="1" customWidth="1"/>
    <col min="7" max="9" width="8.140625" style="6" customWidth="1"/>
    <col min="10" max="10" width="7" style="6" bestFit="1" customWidth="1"/>
    <col min="11" max="11" width="7.85546875" style="6" customWidth="1"/>
    <col min="12" max="12" width="12.7109375" style="6" customWidth="1"/>
    <col min="13" max="13" width="12.42578125" style="6" bestFit="1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57</v>
      </c>
      <c r="D1" s="4" t="s">
        <v>58</v>
      </c>
      <c r="E1" s="4" t="s">
        <v>1</v>
      </c>
      <c r="F1" s="4" t="s">
        <v>43</v>
      </c>
      <c r="G1" s="4" t="s">
        <v>44</v>
      </c>
      <c r="H1" s="4" t="s">
        <v>45</v>
      </c>
      <c r="I1" s="4" t="s">
        <v>54</v>
      </c>
      <c r="J1" s="4" t="s">
        <v>53</v>
      </c>
      <c r="K1" s="4" t="s">
        <v>56</v>
      </c>
      <c r="L1" s="4" t="s">
        <v>55</v>
      </c>
      <c r="M1" s="4" t="s">
        <v>30</v>
      </c>
      <c r="O1" s="21" t="s">
        <v>46</v>
      </c>
      <c r="P1" s="22"/>
      <c r="Q1" s="7"/>
      <c r="R1" s="21" t="s">
        <v>47</v>
      </c>
      <c r="S1" s="22"/>
      <c r="T1" s="7"/>
      <c r="U1" s="21" t="s">
        <v>48</v>
      </c>
      <c r="V1" s="22"/>
    </row>
    <row r="2" spans="1:26" ht="15" x14ac:dyDescent="0.2">
      <c r="A2" s="5">
        <v>1</v>
      </c>
      <c r="B2" s="5" t="s">
        <v>2</v>
      </c>
      <c r="C2" s="18">
        <v>372.84629899999999</v>
      </c>
      <c r="D2" s="18">
        <f>C2/1000</f>
        <v>0.37284629899999999</v>
      </c>
      <c r="E2" s="5" t="s">
        <v>27</v>
      </c>
      <c r="F2" s="5">
        <v>36</v>
      </c>
      <c r="G2" s="5">
        <v>1415</v>
      </c>
      <c r="H2" s="5">
        <v>1072</v>
      </c>
      <c r="I2" s="5">
        <f>SUM(F2:H2)</f>
        <v>2523</v>
      </c>
      <c r="J2" s="17">
        <f>I2*10</f>
        <v>25230</v>
      </c>
      <c r="K2" s="16"/>
      <c r="L2" s="10">
        <f>((10^6)*K2)/(J2*365*D2)</f>
        <v>0</v>
      </c>
      <c r="M2" s="10">
        <f>L2/1.5</f>
        <v>0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15" x14ac:dyDescent="0.2">
      <c r="A3" s="5">
        <v>2</v>
      </c>
      <c r="B3" s="5" t="s">
        <v>3</v>
      </c>
      <c r="C3" s="18">
        <v>145.57752600000001</v>
      </c>
      <c r="D3" s="18">
        <f t="shared" ref="D3:D25" si="0">C3/1000</f>
        <v>0.14557752600000001</v>
      </c>
      <c r="E3" s="5" t="s">
        <v>27</v>
      </c>
      <c r="F3" s="5">
        <v>37</v>
      </c>
      <c r="G3" s="5">
        <v>1082</v>
      </c>
      <c r="H3" s="5">
        <v>992</v>
      </c>
      <c r="I3" s="5">
        <f t="shared" ref="I3:I25" si="1">SUM(F3:H3)</f>
        <v>2111</v>
      </c>
      <c r="J3" s="17">
        <f t="shared" ref="J3:J25" si="2">I3*10</f>
        <v>21110</v>
      </c>
      <c r="K3" s="16"/>
      <c r="L3" s="10">
        <f t="shared" ref="L3:L12" si="3">((10^6)*K3)/(J3*365*D3)</f>
        <v>0</v>
      </c>
      <c r="M3" s="10">
        <f t="shared" ref="M3:M27" si="4">L3/1.5</f>
        <v>0</v>
      </c>
      <c r="O3" s="11" t="s">
        <v>30</v>
      </c>
      <c r="P3" s="9">
        <f>AVERAGE(M2:M12)</f>
        <v>0</v>
      </c>
      <c r="Q3" s="7"/>
      <c r="R3" s="11" t="s">
        <v>30</v>
      </c>
      <c r="S3" s="9">
        <f>AVERAGE(M15:M25)</f>
        <v>0</v>
      </c>
      <c r="T3" s="7"/>
      <c r="U3" s="11" t="s">
        <v>30</v>
      </c>
      <c r="V3" s="9">
        <f>AVERAGE(M2:M25)</f>
        <v>0</v>
      </c>
    </row>
    <row r="4" spans="1:26" ht="15" x14ac:dyDescent="0.25">
      <c r="A4" s="5">
        <v>3</v>
      </c>
      <c r="B4" s="5" t="s">
        <v>4</v>
      </c>
      <c r="C4" s="18">
        <v>180.48976999999999</v>
      </c>
      <c r="D4" s="18">
        <f t="shared" si="0"/>
        <v>0.18048976999999999</v>
      </c>
      <c r="E4" s="5" t="s">
        <v>27</v>
      </c>
      <c r="F4" s="5">
        <v>47</v>
      </c>
      <c r="G4" s="5">
        <v>1044</v>
      </c>
      <c r="H4" s="5">
        <v>974</v>
      </c>
      <c r="I4" s="5">
        <f t="shared" si="1"/>
        <v>2065</v>
      </c>
      <c r="J4" s="17">
        <f t="shared" si="2"/>
        <v>20650</v>
      </c>
      <c r="K4" s="16"/>
      <c r="L4" s="10">
        <f t="shared" si="3"/>
        <v>0</v>
      </c>
      <c r="M4" s="10">
        <f t="shared" si="4"/>
        <v>0</v>
      </c>
      <c r="O4"/>
      <c r="P4"/>
      <c r="Q4"/>
      <c r="R4"/>
      <c r="S4"/>
      <c r="T4"/>
      <c r="U4"/>
      <c r="V4"/>
      <c r="W4"/>
      <c r="X4"/>
      <c r="Y4"/>
      <c r="Z4"/>
    </row>
    <row r="5" spans="1:26" ht="15" x14ac:dyDescent="0.25">
      <c r="A5" s="5">
        <v>4</v>
      </c>
      <c r="B5" s="5" t="s">
        <v>5</v>
      </c>
      <c r="C5" s="18">
        <v>571.30172900000002</v>
      </c>
      <c r="D5" s="18">
        <f t="shared" si="0"/>
        <v>0.57130172899999998</v>
      </c>
      <c r="E5" s="5" t="s">
        <v>27</v>
      </c>
      <c r="F5" s="5">
        <v>59</v>
      </c>
      <c r="G5" s="5">
        <v>1124</v>
      </c>
      <c r="H5" s="5">
        <v>1013</v>
      </c>
      <c r="I5" s="5">
        <f t="shared" si="1"/>
        <v>2196</v>
      </c>
      <c r="J5" s="17">
        <f t="shared" si="2"/>
        <v>21960</v>
      </c>
      <c r="K5" s="16"/>
      <c r="L5" s="10">
        <f t="shared" si="3"/>
        <v>0</v>
      </c>
      <c r="M5" s="10">
        <f t="shared" si="4"/>
        <v>0</v>
      </c>
      <c r="O5"/>
      <c r="P5"/>
      <c r="Q5"/>
      <c r="R5"/>
      <c r="S5"/>
      <c r="T5"/>
      <c r="U5"/>
      <c r="V5"/>
      <c r="W5"/>
      <c r="X5"/>
      <c r="Y5"/>
      <c r="Z5"/>
    </row>
    <row r="6" spans="1:26" ht="15" x14ac:dyDescent="0.25">
      <c r="A6" s="5">
        <v>5</v>
      </c>
      <c r="B6" s="5" t="s">
        <v>6</v>
      </c>
      <c r="C6" s="18">
        <v>177.70373000000001</v>
      </c>
      <c r="D6" s="18">
        <f t="shared" si="0"/>
        <v>0.17770373</v>
      </c>
      <c r="E6" s="5" t="s">
        <v>27</v>
      </c>
      <c r="F6" s="5">
        <v>52</v>
      </c>
      <c r="G6" s="5">
        <v>1104</v>
      </c>
      <c r="H6" s="5">
        <v>990</v>
      </c>
      <c r="I6" s="5">
        <f t="shared" si="1"/>
        <v>2146</v>
      </c>
      <c r="J6" s="17">
        <f t="shared" si="2"/>
        <v>21460</v>
      </c>
      <c r="K6" s="16"/>
      <c r="L6" s="10">
        <f t="shared" si="3"/>
        <v>0</v>
      </c>
      <c r="M6" s="10">
        <f t="shared" si="4"/>
        <v>0</v>
      </c>
      <c r="O6"/>
      <c r="P6"/>
      <c r="Q6"/>
      <c r="R6"/>
      <c r="S6"/>
      <c r="T6"/>
      <c r="U6"/>
      <c r="V6"/>
      <c r="W6"/>
      <c r="X6"/>
      <c r="Y6"/>
      <c r="Z6"/>
    </row>
    <row r="7" spans="1:26" ht="15" x14ac:dyDescent="0.25">
      <c r="A7" s="5">
        <v>6</v>
      </c>
      <c r="B7" s="5" t="s">
        <v>7</v>
      </c>
      <c r="C7" s="18">
        <v>223.861121</v>
      </c>
      <c r="D7" s="18">
        <f t="shared" si="0"/>
        <v>0.223861121</v>
      </c>
      <c r="E7" s="5" t="s">
        <v>27</v>
      </c>
      <c r="F7" s="5">
        <v>47</v>
      </c>
      <c r="G7" s="5">
        <v>1514</v>
      </c>
      <c r="H7" s="5">
        <v>810</v>
      </c>
      <c r="I7" s="5">
        <f t="shared" si="1"/>
        <v>2371</v>
      </c>
      <c r="J7" s="17">
        <f t="shared" si="2"/>
        <v>23710</v>
      </c>
      <c r="K7" s="16"/>
      <c r="L7" s="10">
        <f t="shared" si="3"/>
        <v>0</v>
      </c>
      <c r="M7" s="10">
        <f t="shared" si="4"/>
        <v>0</v>
      </c>
      <c r="O7"/>
      <c r="P7"/>
      <c r="Q7"/>
      <c r="R7"/>
      <c r="S7"/>
      <c r="T7"/>
      <c r="U7"/>
      <c r="V7"/>
      <c r="W7"/>
      <c r="X7"/>
      <c r="Y7"/>
      <c r="Z7"/>
    </row>
    <row r="8" spans="1:26" ht="15" x14ac:dyDescent="0.25">
      <c r="A8" s="5">
        <v>7</v>
      </c>
      <c r="B8" s="5" t="s">
        <v>8</v>
      </c>
      <c r="C8" s="18">
        <v>224.115407</v>
      </c>
      <c r="D8" s="18">
        <f t="shared" si="0"/>
        <v>0.22411540700000002</v>
      </c>
      <c r="E8" s="5" t="s">
        <v>27</v>
      </c>
      <c r="F8" s="5">
        <v>26</v>
      </c>
      <c r="G8" s="5">
        <v>1134</v>
      </c>
      <c r="H8" s="5">
        <v>682</v>
      </c>
      <c r="I8" s="5">
        <f t="shared" si="1"/>
        <v>1842</v>
      </c>
      <c r="J8" s="17">
        <f t="shared" si="2"/>
        <v>18420</v>
      </c>
      <c r="K8" s="16"/>
      <c r="L8" s="10">
        <f t="shared" si="3"/>
        <v>0</v>
      </c>
      <c r="M8" s="10">
        <f t="shared" si="4"/>
        <v>0</v>
      </c>
      <c r="O8"/>
      <c r="P8"/>
      <c r="Q8"/>
      <c r="R8"/>
      <c r="S8"/>
      <c r="T8"/>
      <c r="U8"/>
      <c r="V8"/>
      <c r="W8"/>
      <c r="X8"/>
      <c r="Y8"/>
      <c r="Z8"/>
    </row>
    <row r="9" spans="1:26" ht="15" x14ac:dyDescent="0.25">
      <c r="A9" s="5">
        <v>8</v>
      </c>
      <c r="B9" s="5" t="s">
        <v>9</v>
      </c>
      <c r="C9" s="18">
        <v>441.69399700000002</v>
      </c>
      <c r="D9" s="18">
        <f t="shared" si="0"/>
        <v>0.441693997</v>
      </c>
      <c r="E9" s="5" t="s">
        <v>27</v>
      </c>
      <c r="F9" s="5">
        <v>35</v>
      </c>
      <c r="G9" s="5">
        <v>1175</v>
      </c>
      <c r="H9" s="5">
        <v>736</v>
      </c>
      <c r="I9" s="5">
        <f t="shared" si="1"/>
        <v>1946</v>
      </c>
      <c r="J9" s="17">
        <f t="shared" si="2"/>
        <v>19460</v>
      </c>
      <c r="K9" s="16"/>
      <c r="L9" s="10">
        <f t="shared" si="3"/>
        <v>0</v>
      </c>
      <c r="M9" s="10">
        <f t="shared" si="4"/>
        <v>0</v>
      </c>
      <c r="O9"/>
      <c r="P9"/>
      <c r="Q9"/>
      <c r="R9"/>
      <c r="S9"/>
      <c r="T9"/>
      <c r="U9"/>
      <c r="V9"/>
      <c r="W9"/>
      <c r="X9"/>
      <c r="Y9"/>
      <c r="Z9"/>
    </row>
    <row r="10" spans="1:26" ht="15" x14ac:dyDescent="0.25">
      <c r="A10" s="5">
        <v>9</v>
      </c>
      <c r="B10" s="5" t="s">
        <v>10</v>
      </c>
      <c r="C10" s="18">
        <v>134.98917499999999</v>
      </c>
      <c r="D10" s="18">
        <f t="shared" si="0"/>
        <v>0.13498917499999999</v>
      </c>
      <c r="E10" s="5" t="s">
        <v>27</v>
      </c>
      <c r="F10" s="5">
        <v>37</v>
      </c>
      <c r="G10" s="5">
        <v>1013</v>
      </c>
      <c r="H10" s="5">
        <v>652</v>
      </c>
      <c r="I10" s="5">
        <f t="shared" si="1"/>
        <v>1702</v>
      </c>
      <c r="J10" s="17">
        <f t="shared" si="2"/>
        <v>17020</v>
      </c>
      <c r="K10" s="16"/>
      <c r="L10" s="10">
        <f t="shared" si="3"/>
        <v>0</v>
      </c>
      <c r="M10" s="10">
        <f t="shared" si="4"/>
        <v>0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15" x14ac:dyDescent="0.25">
      <c r="A11" s="5">
        <v>10</v>
      </c>
      <c r="B11" s="5" t="s">
        <v>14</v>
      </c>
      <c r="C11" s="18">
        <v>245.31437299999999</v>
      </c>
      <c r="D11" s="18">
        <f t="shared" si="0"/>
        <v>0.245314373</v>
      </c>
      <c r="E11" s="5" t="s">
        <v>27</v>
      </c>
      <c r="F11" s="5">
        <v>37</v>
      </c>
      <c r="G11" s="5">
        <v>1059</v>
      </c>
      <c r="H11" s="5">
        <v>702</v>
      </c>
      <c r="I11" s="5">
        <f t="shared" si="1"/>
        <v>1798</v>
      </c>
      <c r="J11" s="17">
        <f t="shared" si="2"/>
        <v>17980</v>
      </c>
      <c r="K11" s="16"/>
      <c r="L11" s="10">
        <f t="shared" si="3"/>
        <v>0</v>
      </c>
      <c r="M11" s="10">
        <f t="shared" si="4"/>
        <v>0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15" x14ac:dyDescent="0.25">
      <c r="A12" s="5">
        <v>11</v>
      </c>
      <c r="B12" s="5" t="s">
        <v>15</v>
      </c>
      <c r="C12" s="18">
        <v>227.94104400000001</v>
      </c>
      <c r="D12" s="18">
        <f t="shared" si="0"/>
        <v>0.22794104400000001</v>
      </c>
      <c r="E12" s="5" t="s">
        <v>27</v>
      </c>
      <c r="F12" s="5">
        <v>57</v>
      </c>
      <c r="G12" s="5">
        <v>2119</v>
      </c>
      <c r="H12" s="5">
        <v>1053</v>
      </c>
      <c r="I12" s="5">
        <f t="shared" si="1"/>
        <v>3229</v>
      </c>
      <c r="J12" s="17">
        <f t="shared" si="2"/>
        <v>32290</v>
      </c>
      <c r="K12" s="16"/>
      <c r="L12" s="10">
        <f t="shared" si="3"/>
        <v>0</v>
      </c>
      <c r="M12" s="10">
        <f t="shared" si="4"/>
        <v>0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15" x14ac:dyDescent="0.25">
      <c r="A13" s="5">
        <v>12</v>
      </c>
      <c r="B13" s="5" t="s">
        <v>11</v>
      </c>
      <c r="C13" s="18"/>
      <c r="D13" s="18"/>
      <c r="E13" s="5"/>
      <c r="F13" s="5"/>
      <c r="G13" s="5"/>
      <c r="H13" s="5"/>
      <c r="I13" s="5"/>
      <c r="J13" s="17"/>
      <c r="K13" s="16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15" x14ac:dyDescent="0.25">
      <c r="A14" s="5">
        <v>13</v>
      </c>
      <c r="B14" s="5" t="s">
        <v>13</v>
      </c>
      <c r="C14" s="18"/>
      <c r="D14" s="18"/>
      <c r="E14" s="5"/>
      <c r="F14" s="5"/>
      <c r="G14" s="5"/>
      <c r="H14" s="5"/>
      <c r="I14" s="5"/>
      <c r="J14" s="17"/>
      <c r="K14" s="16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15" x14ac:dyDescent="0.25">
      <c r="A15" s="5">
        <v>14</v>
      </c>
      <c r="B15" s="5" t="s">
        <v>16</v>
      </c>
      <c r="C15" s="18">
        <v>267.76474000000002</v>
      </c>
      <c r="D15" s="18">
        <f t="shared" si="0"/>
        <v>0.26776474</v>
      </c>
      <c r="E15" s="5" t="s">
        <v>28</v>
      </c>
      <c r="F15" s="5">
        <v>25</v>
      </c>
      <c r="G15" s="5">
        <v>610</v>
      </c>
      <c r="H15" s="5">
        <v>592</v>
      </c>
      <c r="I15" s="5">
        <f t="shared" si="1"/>
        <v>1227</v>
      </c>
      <c r="J15" s="17">
        <f t="shared" si="2"/>
        <v>12270</v>
      </c>
      <c r="K15" s="16"/>
      <c r="L15" s="10">
        <f t="shared" ref="L15:L27" si="5">((10^6)*K15)/(J15*365*D15)</f>
        <v>0</v>
      </c>
      <c r="M15" s="10">
        <f t="shared" si="4"/>
        <v>0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15" x14ac:dyDescent="0.25">
      <c r="A16" s="5">
        <v>15</v>
      </c>
      <c r="B16" s="5" t="s">
        <v>17</v>
      </c>
      <c r="C16" s="18">
        <v>220.08022399999999</v>
      </c>
      <c r="D16" s="18">
        <f t="shared" si="0"/>
        <v>0.22008022399999999</v>
      </c>
      <c r="E16" s="5" t="s">
        <v>28</v>
      </c>
      <c r="F16" s="5">
        <v>25</v>
      </c>
      <c r="G16" s="5">
        <v>607</v>
      </c>
      <c r="H16" s="5">
        <v>592</v>
      </c>
      <c r="I16" s="5">
        <f t="shared" si="1"/>
        <v>1224</v>
      </c>
      <c r="J16" s="17">
        <f t="shared" si="2"/>
        <v>12240</v>
      </c>
      <c r="K16" s="16"/>
      <c r="L16" s="10">
        <f t="shared" si="5"/>
        <v>0</v>
      </c>
      <c r="M16" s="10">
        <f t="shared" si="4"/>
        <v>0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15" x14ac:dyDescent="0.25">
      <c r="A17" s="5">
        <v>16</v>
      </c>
      <c r="B17" s="5" t="s">
        <v>18</v>
      </c>
      <c r="C17" s="18">
        <v>132.64359999999999</v>
      </c>
      <c r="D17" s="18">
        <f t="shared" si="0"/>
        <v>0.1326436</v>
      </c>
      <c r="E17" s="5" t="s">
        <v>28</v>
      </c>
      <c r="F17" s="5">
        <v>22</v>
      </c>
      <c r="G17" s="5">
        <v>837</v>
      </c>
      <c r="H17" s="5">
        <v>701</v>
      </c>
      <c r="I17" s="5">
        <f t="shared" si="1"/>
        <v>1560</v>
      </c>
      <c r="J17" s="17">
        <f t="shared" si="2"/>
        <v>15600</v>
      </c>
      <c r="K17" s="16"/>
      <c r="L17" s="10">
        <f t="shared" si="5"/>
        <v>0</v>
      </c>
      <c r="M17" s="10">
        <f t="shared" si="4"/>
        <v>0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15" x14ac:dyDescent="0.25">
      <c r="A18" s="5">
        <v>17</v>
      </c>
      <c r="B18" s="5" t="s">
        <v>19</v>
      </c>
      <c r="C18" s="18">
        <v>428.294353</v>
      </c>
      <c r="D18" s="18">
        <f t="shared" si="0"/>
        <v>0.42829435300000002</v>
      </c>
      <c r="E18" s="5" t="s">
        <v>28</v>
      </c>
      <c r="F18" s="5">
        <v>16</v>
      </c>
      <c r="G18" s="5">
        <v>648</v>
      </c>
      <c r="H18" s="5">
        <v>711</v>
      </c>
      <c r="I18" s="5">
        <f t="shared" si="1"/>
        <v>1375</v>
      </c>
      <c r="J18" s="17">
        <f t="shared" si="2"/>
        <v>13750</v>
      </c>
      <c r="K18" s="16"/>
      <c r="L18" s="10">
        <f t="shared" si="5"/>
        <v>0</v>
      </c>
      <c r="M18" s="10">
        <f t="shared" si="4"/>
        <v>0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15" x14ac:dyDescent="0.25">
      <c r="A19" s="5">
        <v>18</v>
      </c>
      <c r="B19" s="5" t="s">
        <v>20</v>
      </c>
      <c r="C19" s="18">
        <v>223.971058</v>
      </c>
      <c r="D19" s="18">
        <f t="shared" si="0"/>
        <v>0.223971058</v>
      </c>
      <c r="E19" s="5" t="s">
        <v>28</v>
      </c>
      <c r="F19" s="5">
        <v>32</v>
      </c>
      <c r="G19" s="5">
        <v>794</v>
      </c>
      <c r="H19" s="5">
        <v>874</v>
      </c>
      <c r="I19" s="5">
        <f t="shared" si="1"/>
        <v>1700</v>
      </c>
      <c r="J19" s="17">
        <f t="shared" si="2"/>
        <v>17000</v>
      </c>
      <c r="K19" s="16"/>
      <c r="L19" s="10">
        <f t="shared" si="5"/>
        <v>0</v>
      </c>
      <c r="M19" s="10">
        <f t="shared" si="4"/>
        <v>0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15" x14ac:dyDescent="0.25">
      <c r="A20" s="5">
        <v>19</v>
      </c>
      <c r="B20" s="5" t="s">
        <v>21</v>
      </c>
      <c r="C20" s="18">
        <v>223.05160599999999</v>
      </c>
      <c r="D20" s="18">
        <f t="shared" si="0"/>
        <v>0.22305160599999999</v>
      </c>
      <c r="E20" s="5" t="s">
        <v>28</v>
      </c>
      <c r="F20" s="5">
        <v>27</v>
      </c>
      <c r="G20" s="5">
        <v>762</v>
      </c>
      <c r="H20" s="5">
        <v>732</v>
      </c>
      <c r="I20" s="5">
        <f t="shared" si="1"/>
        <v>1521</v>
      </c>
      <c r="J20" s="17">
        <f t="shared" si="2"/>
        <v>15210</v>
      </c>
      <c r="K20" s="16"/>
      <c r="L20" s="10">
        <f t="shared" si="5"/>
        <v>0</v>
      </c>
      <c r="M20" s="10">
        <f t="shared" si="4"/>
        <v>0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15" x14ac:dyDescent="0.25">
      <c r="A21" s="5">
        <v>20</v>
      </c>
      <c r="B21" s="5" t="s">
        <v>22</v>
      </c>
      <c r="C21" s="18">
        <v>177.69460699999999</v>
      </c>
      <c r="D21" s="18">
        <f t="shared" si="0"/>
        <v>0.177694607</v>
      </c>
      <c r="E21" s="5" t="s">
        <v>28</v>
      </c>
      <c r="F21" s="5">
        <v>27</v>
      </c>
      <c r="G21" s="5">
        <v>777</v>
      </c>
      <c r="H21" s="5">
        <v>746</v>
      </c>
      <c r="I21" s="5">
        <f t="shared" si="1"/>
        <v>1550</v>
      </c>
      <c r="J21" s="17">
        <f t="shared" si="2"/>
        <v>15500</v>
      </c>
      <c r="K21" s="16"/>
      <c r="L21" s="10">
        <f t="shared" si="5"/>
        <v>0</v>
      </c>
      <c r="M21" s="10">
        <f t="shared" si="4"/>
        <v>0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15" x14ac:dyDescent="0.25">
      <c r="A22" s="5">
        <v>21</v>
      </c>
      <c r="B22" s="5" t="s">
        <v>23</v>
      </c>
      <c r="C22" s="18">
        <v>560.30721100000005</v>
      </c>
      <c r="D22" s="18">
        <f t="shared" si="0"/>
        <v>0.56030721100000003</v>
      </c>
      <c r="E22" s="5" t="s">
        <v>28</v>
      </c>
      <c r="F22" s="5">
        <v>28</v>
      </c>
      <c r="G22" s="5">
        <v>866</v>
      </c>
      <c r="H22" s="5">
        <v>834</v>
      </c>
      <c r="I22" s="5">
        <f t="shared" si="1"/>
        <v>1728</v>
      </c>
      <c r="J22" s="17">
        <f t="shared" si="2"/>
        <v>17280</v>
      </c>
      <c r="K22" s="16"/>
      <c r="L22" s="10">
        <f t="shared" si="5"/>
        <v>0</v>
      </c>
      <c r="M22" s="10">
        <f t="shared" si="4"/>
        <v>0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15" x14ac:dyDescent="0.25">
      <c r="A23" s="5">
        <v>22</v>
      </c>
      <c r="B23" s="5" t="s">
        <v>24</v>
      </c>
      <c r="C23" s="18">
        <v>172.46009100000001</v>
      </c>
      <c r="D23" s="18">
        <f t="shared" si="0"/>
        <v>0.17246009100000001</v>
      </c>
      <c r="E23" s="5" t="s">
        <v>28</v>
      </c>
      <c r="F23" s="5">
        <v>28</v>
      </c>
      <c r="G23" s="5">
        <v>928</v>
      </c>
      <c r="H23" s="5">
        <v>1150</v>
      </c>
      <c r="I23" s="5">
        <f t="shared" si="1"/>
        <v>2106</v>
      </c>
      <c r="J23" s="17">
        <f t="shared" si="2"/>
        <v>21060</v>
      </c>
      <c r="K23" s="16"/>
      <c r="L23" s="10">
        <f t="shared" si="5"/>
        <v>0</v>
      </c>
      <c r="M23" s="10">
        <f t="shared" si="4"/>
        <v>0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15" x14ac:dyDescent="0.25">
      <c r="A24" s="5">
        <v>23</v>
      </c>
      <c r="B24" s="5" t="s">
        <v>25</v>
      </c>
      <c r="C24" s="18">
        <v>150.57210599999999</v>
      </c>
      <c r="D24" s="18">
        <f t="shared" si="0"/>
        <v>0.15057210599999998</v>
      </c>
      <c r="E24" s="5" t="s">
        <v>28</v>
      </c>
      <c r="F24" s="5">
        <v>29</v>
      </c>
      <c r="G24" s="5">
        <v>1181</v>
      </c>
      <c r="H24" s="5">
        <v>1194</v>
      </c>
      <c r="I24" s="5">
        <f t="shared" si="1"/>
        <v>2404</v>
      </c>
      <c r="J24" s="17">
        <f t="shared" si="2"/>
        <v>24040</v>
      </c>
      <c r="K24" s="16"/>
      <c r="L24" s="10">
        <f t="shared" si="5"/>
        <v>0</v>
      </c>
      <c r="M24" s="10">
        <f t="shared" si="4"/>
        <v>0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15" x14ac:dyDescent="0.25">
      <c r="A25" s="5">
        <v>24</v>
      </c>
      <c r="B25" s="5" t="s">
        <v>26</v>
      </c>
      <c r="C25" s="18">
        <v>372.48052100000001</v>
      </c>
      <c r="D25" s="18">
        <f t="shared" si="0"/>
        <v>0.37248052100000001</v>
      </c>
      <c r="E25" s="5" t="s">
        <v>28</v>
      </c>
      <c r="F25" s="5">
        <v>31</v>
      </c>
      <c r="G25" s="5">
        <v>1805</v>
      </c>
      <c r="H25" s="5">
        <v>1392</v>
      </c>
      <c r="I25" s="5">
        <f t="shared" si="1"/>
        <v>3228</v>
      </c>
      <c r="J25" s="17">
        <f t="shared" si="2"/>
        <v>32280</v>
      </c>
      <c r="K25" s="16"/>
      <c r="L25" s="10">
        <f t="shared" si="5"/>
        <v>0</v>
      </c>
      <c r="M25" s="10">
        <f t="shared" si="4"/>
        <v>0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J26"/>
      <c r="K26"/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D27" s="19">
        <v>3</v>
      </c>
      <c r="E27" s="19"/>
      <c r="F27" s="19"/>
      <c r="G27" s="19"/>
      <c r="H27" s="19"/>
      <c r="I27" s="19"/>
      <c r="J27" s="20">
        <f>AVERAGE(J2:J25)</f>
        <v>19796.363636363636</v>
      </c>
      <c r="K27" s="19">
        <v>11</v>
      </c>
      <c r="L27" s="10">
        <f t="shared" si="5"/>
        <v>0.50744986730815034</v>
      </c>
      <c r="M27" s="10">
        <f t="shared" si="4"/>
        <v>0.33829991153876687</v>
      </c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Z31"/>
  <sheetViews>
    <sheetView topLeftCell="F4" zoomScale="85" zoomScaleNormal="85" workbookViewId="0">
      <selection activeCell="P3" sqref="P3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7.5703125" style="6" bestFit="1" customWidth="1"/>
    <col min="4" max="4" width="6.7109375" style="6" bestFit="1" customWidth="1"/>
    <col min="5" max="5" width="10.7109375" style="6" bestFit="1" customWidth="1"/>
    <col min="6" max="6" width="6.85546875" style="6" bestFit="1" customWidth="1"/>
    <col min="7" max="9" width="8.140625" style="6" customWidth="1"/>
    <col min="10" max="10" width="7" style="6" bestFit="1" customWidth="1"/>
    <col min="11" max="11" width="7.85546875" style="6" customWidth="1"/>
    <col min="12" max="12" width="12.7109375" style="6" customWidth="1"/>
    <col min="13" max="13" width="12.42578125" style="6" bestFit="1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57</v>
      </c>
      <c r="D1" s="4" t="s">
        <v>58</v>
      </c>
      <c r="E1" s="4" t="s">
        <v>1</v>
      </c>
      <c r="F1" s="4" t="s">
        <v>43</v>
      </c>
      <c r="G1" s="4" t="s">
        <v>44</v>
      </c>
      <c r="H1" s="4" t="s">
        <v>45</v>
      </c>
      <c r="I1" s="4" t="s">
        <v>54</v>
      </c>
      <c r="J1" s="4" t="s">
        <v>53</v>
      </c>
      <c r="K1" s="4" t="s">
        <v>56</v>
      </c>
      <c r="L1" s="4" t="s">
        <v>55</v>
      </c>
      <c r="M1" s="4" t="s">
        <v>30</v>
      </c>
      <c r="O1" s="21" t="s">
        <v>46</v>
      </c>
      <c r="P1" s="22"/>
      <c r="Q1" s="7"/>
      <c r="R1" s="21" t="s">
        <v>47</v>
      </c>
      <c r="S1" s="22"/>
      <c r="T1" s="7"/>
      <c r="U1" s="21" t="s">
        <v>48</v>
      </c>
      <c r="V1" s="22"/>
    </row>
    <row r="2" spans="1:26" ht="15" x14ac:dyDescent="0.2">
      <c r="A2" s="5">
        <v>1</v>
      </c>
      <c r="B2" s="5" t="s">
        <v>2</v>
      </c>
      <c r="C2" s="18">
        <v>372.84629899999999</v>
      </c>
      <c r="D2" s="18">
        <f>C2/1000</f>
        <v>0.37284629899999999</v>
      </c>
      <c r="E2" s="5" t="s">
        <v>27</v>
      </c>
      <c r="F2" s="5">
        <v>34</v>
      </c>
      <c r="G2" s="5">
        <v>1379</v>
      </c>
      <c r="H2" s="5">
        <v>1068</v>
      </c>
      <c r="I2" s="5">
        <f>SUM(F2:H2)</f>
        <v>2481</v>
      </c>
      <c r="J2" s="17">
        <f>I2*10</f>
        <v>24810</v>
      </c>
      <c r="K2" s="16"/>
      <c r="L2" s="10">
        <f>((10^6)*K2)/(J2*365*D2)</f>
        <v>0</v>
      </c>
      <c r="M2" s="10">
        <f>L2/1.5</f>
        <v>0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15" x14ac:dyDescent="0.2">
      <c r="A3" s="5">
        <v>2</v>
      </c>
      <c r="B3" s="5" t="s">
        <v>3</v>
      </c>
      <c r="C3" s="18">
        <v>145.57752600000001</v>
      </c>
      <c r="D3" s="18">
        <f t="shared" ref="D3:D25" si="0">C3/1000</f>
        <v>0.14557752600000001</v>
      </c>
      <c r="E3" s="5" t="s">
        <v>27</v>
      </c>
      <c r="F3" s="5">
        <v>36</v>
      </c>
      <c r="G3" s="5">
        <v>1049</v>
      </c>
      <c r="H3" s="5">
        <v>979</v>
      </c>
      <c r="I3" s="5">
        <f t="shared" ref="I3:I25" si="1">SUM(F3:H3)</f>
        <v>2064</v>
      </c>
      <c r="J3" s="17">
        <f t="shared" ref="J3:J25" si="2">I3*10</f>
        <v>20640</v>
      </c>
      <c r="K3" s="16"/>
      <c r="L3" s="10">
        <f t="shared" ref="L3:L12" si="3">((10^6)*K3)/(J3*365*D3)</f>
        <v>0</v>
      </c>
      <c r="M3" s="10">
        <f t="shared" ref="M3:M27" si="4">L3/1.5</f>
        <v>0</v>
      </c>
      <c r="O3" s="11" t="s">
        <v>30</v>
      </c>
      <c r="P3" s="9">
        <f>AVERAGE(M2:M12)</f>
        <v>0</v>
      </c>
      <c r="Q3" s="7"/>
      <c r="R3" s="11" t="s">
        <v>30</v>
      </c>
      <c r="S3" s="9">
        <f>AVERAGE(M15:M25)</f>
        <v>0</v>
      </c>
      <c r="T3" s="7"/>
      <c r="U3" s="11" t="s">
        <v>30</v>
      </c>
      <c r="V3" s="9">
        <f>AVERAGE(M2:M25)</f>
        <v>0</v>
      </c>
    </row>
    <row r="4" spans="1:26" ht="15" x14ac:dyDescent="0.25">
      <c r="A4" s="5">
        <v>3</v>
      </c>
      <c r="B4" s="5" t="s">
        <v>4</v>
      </c>
      <c r="C4" s="18">
        <v>180.48976999999999</v>
      </c>
      <c r="D4" s="18">
        <f t="shared" si="0"/>
        <v>0.18048976999999999</v>
      </c>
      <c r="E4" s="5" t="s">
        <v>27</v>
      </c>
      <c r="F4" s="5">
        <v>45</v>
      </c>
      <c r="G4" s="5">
        <v>1007</v>
      </c>
      <c r="H4" s="5">
        <v>951</v>
      </c>
      <c r="I4" s="5">
        <f t="shared" si="1"/>
        <v>2003</v>
      </c>
      <c r="J4" s="17">
        <f t="shared" si="2"/>
        <v>20030</v>
      </c>
      <c r="K4" s="16"/>
      <c r="L4" s="10">
        <f t="shared" si="3"/>
        <v>0</v>
      </c>
      <c r="M4" s="10">
        <f t="shared" si="4"/>
        <v>0</v>
      </c>
      <c r="O4"/>
      <c r="P4"/>
      <c r="Q4"/>
      <c r="R4"/>
      <c r="S4"/>
      <c r="T4"/>
      <c r="U4"/>
      <c r="V4"/>
      <c r="W4"/>
      <c r="X4"/>
      <c r="Y4"/>
      <c r="Z4"/>
    </row>
    <row r="5" spans="1:26" ht="15" x14ac:dyDescent="0.25">
      <c r="A5" s="5">
        <v>4</v>
      </c>
      <c r="B5" s="5" t="s">
        <v>5</v>
      </c>
      <c r="C5" s="18">
        <v>571.30172900000002</v>
      </c>
      <c r="D5" s="18">
        <f t="shared" si="0"/>
        <v>0.57130172899999998</v>
      </c>
      <c r="E5" s="5" t="s">
        <v>27</v>
      </c>
      <c r="F5" s="5">
        <v>57</v>
      </c>
      <c r="G5" s="5">
        <v>1068</v>
      </c>
      <c r="H5" s="5">
        <v>970</v>
      </c>
      <c r="I5" s="5">
        <f t="shared" si="1"/>
        <v>2095</v>
      </c>
      <c r="J5" s="17">
        <f t="shared" si="2"/>
        <v>20950</v>
      </c>
      <c r="K5" s="16"/>
      <c r="L5" s="10">
        <f t="shared" si="3"/>
        <v>0</v>
      </c>
      <c r="M5" s="10">
        <f t="shared" si="4"/>
        <v>0</v>
      </c>
      <c r="O5"/>
      <c r="P5"/>
      <c r="Q5"/>
      <c r="R5"/>
      <c r="S5"/>
      <c r="T5"/>
      <c r="U5"/>
      <c r="V5"/>
      <c r="W5"/>
      <c r="X5"/>
      <c r="Y5"/>
      <c r="Z5"/>
    </row>
    <row r="6" spans="1:26" ht="15" x14ac:dyDescent="0.25">
      <c r="A6" s="5">
        <v>5</v>
      </c>
      <c r="B6" s="5" t="s">
        <v>6</v>
      </c>
      <c r="C6" s="18">
        <v>177.70373000000001</v>
      </c>
      <c r="D6" s="18">
        <f t="shared" si="0"/>
        <v>0.17770373</v>
      </c>
      <c r="E6" s="5" t="s">
        <v>27</v>
      </c>
      <c r="F6" s="5">
        <v>49</v>
      </c>
      <c r="G6" s="5">
        <v>1059</v>
      </c>
      <c r="H6" s="5">
        <v>953</v>
      </c>
      <c r="I6" s="5">
        <f t="shared" si="1"/>
        <v>2061</v>
      </c>
      <c r="J6" s="17">
        <f t="shared" si="2"/>
        <v>20610</v>
      </c>
      <c r="K6" s="16"/>
      <c r="L6" s="10">
        <f t="shared" si="3"/>
        <v>0</v>
      </c>
      <c r="M6" s="10">
        <f t="shared" si="4"/>
        <v>0</v>
      </c>
      <c r="O6"/>
      <c r="P6"/>
      <c r="Q6"/>
      <c r="R6"/>
      <c r="S6"/>
      <c r="T6"/>
      <c r="U6"/>
      <c r="V6"/>
      <c r="W6"/>
      <c r="X6"/>
      <c r="Y6"/>
      <c r="Z6"/>
    </row>
    <row r="7" spans="1:26" ht="15" x14ac:dyDescent="0.25">
      <c r="A7" s="5">
        <v>6</v>
      </c>
      <c r="B7" s="5" t="s">
        <v>7</v>
      </c>
      <c r="C7" s="18">
        <v>223.861121</v>
      </c>
      <c r="D7" s="18">
        <f t="shared" si="0"/>
        <v>0.223861121</v>
      </c>
      <c r="E7" s="5" t="s">
        <v>27</v>
      </c>
      <c r="F7" s="5">
        <v>45</v>
      </c>
      <c r="G7" s="5">
        <v>1475</v>
      </c>
      <c r="H7" s="5">
        <v>784</v>
      </c>
      <c r="I7" s="5">
        <f t="shared" si="1"/>
        <v>2304</v>
      </c>
      <c r="J7" s="17">
        <f t="shared" si="2"/>
        <v>23040</v>
      </c>
      <c r="K7" s="16"/>
      <c r="L7" s="10">
        <f t="shared" si="3"/>
        <v>0</v>
      </c>
      <c r="M7" s="10">
        <f t="shared" si="4"/>
        <v>0</v>
      </c>
      <c r="O7"/>
      <c r="P7"/>
      <c r="Q7"/>
      <c r="R7"/>
      <c r="S7"/>
      <c r="T7"/>
      <c r="U7"/>
      <c r="V7"/>
      <c r="W7"/>
      <c r="X7"/>
      <c r="Y7"/>
      <c r="Z7"/>
    </row>
    <row r="8" spans="1:26" ht="15" x14ac:dyDescent="0.25">
      <c r="A8" s="5">
        <v>7</v>
      </c>
      <c r="B8" s="5" t="s">
        <v>8</v>
      </c>
      <c r="C8" s="18">
        <v>224.115407</v>
      </c>
      <c r="D8" s="18">
        <f t="shared" si="0"/>
        <v>0.22411540700000002</v>
      </c>
      <c r="E8" s="5" t="s">
        <v>27</v>
      </c>
      <c r="F8" s="5">
        <v>25</v>
      </c>
      <c r="G8" s="5">
        <v>1108</v>
      </c>
      <c r="H8" s="5">
        <v>665</v>
      </c>
      <c r="I8" s="5">
        <f t="shared" si="1"/>
        <v>1798</v>
      </c>
      <c r="J8" s="17">
        <f t="shared" si="2"/>
        <v>17980</v>
      </c>
      <c r="K8" s="16"/>
      <c r="L8" s="10">
        <f t="shared" si="3"/>
        <v>0</v>
      </c>
      <c r="M8" s="10">
        <f t="shared" si="4"/>
        <v>0</v>
      </c>
      <c r="O8"/>
      <c r="P8"/>
      <c r="Q8"/>
      <c r="R8"/>
      <c r="S8"/>
      <c r="T8"/>
      <c r="U8"/>
      <c r="V8"/>
      <c r="W8"/>
      <c r="X8"/>
      <c r="Y8"/>
      <c r="Z8"/>
    </row>
    <row r="9" spans="1:26" ht="15" x14ac:dyDescent="0.25">
      <c r="A9" s="5">
        <v>8</v>
      </c>
      <c r="B9" s="5" t="s">
        <v>9</v>
      </c>
      <c r="C9" s="18">
        <v>441.69399700000002</v>
      </c>
      <c r="D9" s="18">
        <f t="shared" si="0"/>
        <v>0.441693997</v>
      </c>
      <c r="E9" s="5" t="s">
        <v>27</v>
      </c>
      <c r="F9" s="5">
        <v>33</v>
      </c>
      <c r="G9" s="5">
        <v>1148</v>
      </c>
      <c r="H9" s="5">
        <v>715</v>
      </c>
      <c r="I9" s="5">
        <f t="shared" si="1"/>
        <v>1896</v>
      </c>
      <c r="J9" s="17">
        <f t="shared" si="2"/>
        <v>18960</v>
      </c>
      <c r="K9" s="16"/>
      <c r="L9" s="10">
        <f t="shared" si="3"/>
        <v>0</v>
      </c>
      <c r="M9" s="10">
        <f t="shared" si="4"/>
        <v>0</v>
      </c>
      <c r="O9"/>
      <c r="P9"/>
      <c r="Q9"/>
      <c r="R9"/>
      <c r="S9"/>
      <c r="T9"/>
      <c r="U9"/>
      <c r="V9"/>
      <c r="W9"/>
      <c r="X9"/>
      <c r="Y9"/>
      <c r="Z9"/>
    </row>
    <row r="10" spans="1:26" ht="15" x14ac:dyDescent="0.25">
      <c r="A10" s="5">
        <v>9</v>
      </c>
      <c r="B10" s="5" t="s">
        <v>10</v>
      </c>
      <c r="C10" s="18">
        <v>134.98917499999999</v>
      </c>
      <c r="D10" s="18">
        <f t="shared" si="0"/>
        <v>0.13498917499999999</v>
      </c>
      <c r="E10" s="5" t="s">
        <v>27</v>
      </c>
      <c r="F10" s="5">
        <v>36</v>
      </c>
      <c r="G10" s="5">
        <v>989</v>
      </c>
      <c r="H10" s="5">
        <v>635</v>
      </c>
      <c r="I10" s="5">
        <f t="shared" si="1"/>
        <v>1660</v>
      </c>
      <c r="J10" s="17">
        <f t="shared" si="2"/>
        <v>16600</v>
      </c>
      <c r="K10" s="16"/>
      <c r="L10" s="10">
        <f t="shared" si="3"/>
        <v>0</v>
      </c>
      <c r="M10" s="10">
        <f t="shared" si="4"/>
        <v>0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15" x14ac:dyDescent="0.25">
      <c r="A11" s="5">
        <v>10</v>
      </c>
      <c r="B11" s="5" t="s">
        <v>14</v>
      </c>
      <c r="C11" s="18">
        <v>245.31437299999999</v>
      </c>
      <c r="D11" s="18">
        <f t="shared" si="0"/>
        <v>0.245314373</v>
      </c>
      <c r="E11" s="5" t="s">
        <v>27</v>
      </c>
      <c r="F11" s="5">
        <v>36</v>
      </c>
      <c r="G11" s="5">
        <v>1036</v>
      </c>
      <c r="H11" s="5">
        <v>683</v>
      </c>
      <c r="I11" s="5">
        <f t="shared" si="1"/>
        <v>1755</v>
      </c>
      <c r="J11" s="17">
        <f t="shared" si="2"/>
        <v>17550</v>
      </c>
      <c r="K11" s="16"/>
      <c r="L11" s="10">
        <f t="shared" si="3"/>
        <v>0</v>
      </c>
      <c r="M11" s="10">
        <f t="shared" si="4"/>
        <v>0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15" x14ac:dyDescent="0.25">
      <c r="A12" s="5">
        <v>11</v>
      </c>
      <c r="B12" s="5" t="s">
        <v>15</v>
      </c>
      <c r="C12" s="18">
        <v>227.94104400000001</v>
      </c>
      <c r="D12" s="18">
        <f t="shared" si="0"/>
        <v>0.22794104400000001</v>
      </c>
      <c r="E12" s="5" t="s">
        <v>27</v>
      </c>
      <c r="F12" s="5">
        <v>57</v>
      </c>
      <c r="G12" s="5">
        <v>2100</v>
      </c>
      <c r="H12" s="5">
        <v>1033</v>
      </c>
      <c r="I12" s="5">
        <f t="shared" si="1"/>
        <v>3190</v>
      </c>
      <c r="J12" s="17">
        <f t="shared" si="2"/>
        <v>31900</v>
      </c>
      <c r="K12" s="16"/>
      <c r="L12" s="10">
        <f t="shared" si="3"/>
        <v>0</v>
      </c>
      <c r="M12" s="10">
        <f t="shared" si="4"/>
        <v>0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15" x14ac:dyDescent="0.25">
      <c r="A13" s="5">
        <v>12</v>
      </c>
      <c r="B13" s="5" t="s">
        <v>11</v>
      </c>
      <c r="C13" s="18"/>
      <c r="D13" s="18"/>
      <c r="E13" s="5"/>
      <c r="F13" s="5"/>
      <c r="G13" s="5"/>
      <c r="H13" s="5"/>
      <c r="I13" s="5"/>
      <c r="J13" s="17"/>
      <c r="K13" s="16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15" x14ac:dyDescent="0.25">
      <c r="A14" s="5">
        <v>13</v>
      </c>
      <c r="B14" s="5" t="s">
        <v>13</v>
      </c>
      <c r="C14" s="18"/>
      <c r="D14" s="18"/>
      <c r="E14" s="5"/>
      <c r="F14" s="5"/>
      <c r="G14" s="5"/>
      <c r="H14" s="5"/>
      <c r="I14" s="5"/>
      <c r="J14" s="17"/>
      <c r="K14" s="16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15" x14ac:dyDescent="0.25">
      <c r="A15" s="5">
        <v>14</v>
      </c>
      <c r="B15" s="5" t="s">
        <v>16</v>
      </c>
      <c r="C15" s="18">
        <v>267.76474000000002</v>
      </c>
      <c r="D15" s="18">
        <f t="shared" si="0"/>
        <v>0.26776474</v>
      </c>
      <c r="E15" s="5" t="s">
        <v>28</v>
      </c>
      <c r="F15" s="5">
        <v>25</v>
      </c>
      <c r="G15" s="5">
        <v>598</v>
      </c>
      <c r="H15" s="5">
        <v>583</v>
      </c>
      <c r="I15" s="5">
        <f t="shared" si="1"/>
        <v>1206</v>
      </c>
      <c r="J15" s="17">
        <f t="shared" si="2"/>
        <v>12060</v>
      </c>
      <c r="K15" s="16"/>
      <c r="L15" s="10">
        <f t="shared" ref="L15:L27" si="5">((10^6)*K15)/(J15*365*D15)</f>
        <v>0</v>
      </c>
      <c r="M15" s="10">
        <f t="shared" si="4"/>
        <v>0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15" x14ac:dyDescent="0.25">
      <c r="A16" s="5">
        <v>15</v>
      </c>
      <c r="B16" s="5" t="s">
        <v>17</v>
      </c>
      <c r="C16" s="18">
        <v>220.08022399999999</v>
      </c>
      <c r="D16" s="18">
        <f t="shared" si="0"/>
        <v>0.22008022399999999</v>
      </c>
      <c r="E16" s="5" t="s">
        <v>28</v>
      </c>
      <c r="F16" s="5">
        <v>24</v>
      </c>
      <c r="G16" s="5">
        <v>598</v>
      </c>
      <c r="H16" s="5">
        <v>585</v>
      </c>
      <c r="I16" s="5">
        <f t="shared" si="1"/>
        <v>1207</v>
      </c>
      <c r="J16" s="17">
        <f t="shared" si="2"/>
        <v>12070</v>
      </c>
      <c r="K16" s="16"/>
      <c r="L16" s="10">
        <f t="shared" si="5"/>
        <v>0</v>
      </c>
      <c r="M16" s="10">
        <f t="shared" si="4"/>
        <v>0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15" x14ac:dyDescent="0.25">
      <c r="A17" s="5">
        <v>16</v>
      </c>
      <c r="B17" s="5" t="s">
        <v>18</v>
      </c>
      <c r="C17" s="18">
        <v>132.64359999999999</v>
      </c>
      <c r="D17" s="18">
        <f t="shared" si="0"/>
        <v>0.1326436</v>
      </c>
      <c r="E17" s="5" t="s">
        <v>28</v>
      </c>
      <c r="F17" s="5">
        <v>21</v>
      </c>
      <c r="G17" s="5">
        <v>827</v>
      </c>
      <c r="H17" s="5">
        <v>696</v>
      </c>
      <c r="I17" s="5">
        <f t="shared" si="1"/>
        <v>1544</v>
      </c>
      <c r="J17" s="17">
        <f t="shared" si="2"/>
        <v>15440</v>
      </c>
      <c r="K17" s="16"/>
      <c r="L17" s="10">
        <f t="shared" si="5"/>
        <v>0</v>
      </c>
      <c r="M17" s="10">
        <f t="shared" si="4"/>
        <v>0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15" x14ac:dyDescent="0.25">
      <c r="A18" s="5">
        <v>17</v>
      </c>
      <c r="B18" s="5" t="s">
        <v>19</v>
      </c>
      <c r="C18" s="18">
        <v>428.294353</v>
      </c>
      <c r="D18" s="18">
        <f t="shared" si="0"/>
        <v>0.42829435300000002</v>
      </c>
      <c r="E18" s="5" t="s">
        <v>28</v>
      </c>
      <c r="F18" s="5">
        <v>16</v>
      </c>
      <c r="G18" s="5">
        <v>641</v>
      </c>
      <c r="H18" s="5">
        <v>706</v>
      </c>
      <c r="I18" s="5">
        <f t="shared" si="1"/>
        <v>1363</v>
      </c>
      <c r="J18" s="17">
        <f t="shared" si="2"/>
        <v>13630</v>
      </c>
      <c r="K18" s="16"/>
      <c r="L18" s="10">
        <f t="shared" si="5"/>
        <v>0</v>
      </c>
      <c r="M18" s="10">
        <f t="shared" si="4"/>
        <v>0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15" x14ac:dyDescent="0.25">
      <c r="A19" s="5">
        <v>18</v>
      </c>
      <c r="B19" s="5" t="s">
        <v>20</v>
      </c>
      <c r="C19" s="18">
        <v>223.971058</v>
      </c>
      <c r="D19" s="18">
        <f t="shared" si="0"/>
        <v>0.223971058</v>
      </c>
      <c r="E19" s="5" t="s">
        <v>28</v>
      </c>
      <c r="F19" s="5">
        <v>32</v>
      </c>
      <c r="G19" s="5">
        <v>785</v>
      </c>
      <c r="H19" s="5">
        <v>868</v>
      </c>
      <c r="I19" s="5">
        <f t="shared" si="1"/>
        <v>1685</v>
      </c>
      <c r="J19" s="17">
        <f t="shared" si="2"/>
        <v>16850</v>
      </c>
      <c r="K19" s="16"/>
      <c r="L19" s="10">
        <f t="shared" si="5"/>
        <v>0</v>
      </c>
      <c r="M19" s="10">
        <f t="shared" si="4"/>
        <v>0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15" x14ac:dyDescent="0.25">
      <c r="A20" s="5">
        <v>19</v>
      </c>
      <c r="B20" s="5" t="s">
        <v>21</v>
      </c>
      <c r="C20" s="18">
        <v>223.05160599999999</v>
      </c>
      <c r="D20" s="18">
        <f t="shared" si="0"/>
        <v>0.22305160599999999</v>
      </c>
      <c r="E20" s="5" t="s">
        <v>28</v>
      </c>
      <c r="F20" s="5">
        <v>27</v>
      </c>
      <c r="G20" s="5">
        <v>756</v>
      </c>
      <c r="H20" s="5">
        <v>729</v>
      </c>
      <c r="I20" s="5">
        <f t="shared" si="1"/>
        <v>1512</v>
      </c>
      <c r="J20" s="17">
        <f t="shared" si="2"/>
        <v>15120</v>
      </c>
      <c r="K20" s="16"/>
      <c r="L20" s="10">
        <f t="shared" si="5"/>
        <v>0</v>
      </c>
      <c r="M20" s="10">
        <f t="shared" si="4"/>
        <v>0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15" x14ac:dyDescent="0.25">
      <c r="A21" s="5">
        <v>20</v>
      </c>
      <c r="B21" s="5" t="s">
        <v>22</v>
      </c>
      <c r="C21" s="18">
        <v>177.69460699999999</v>
      </c>
      <c r="D21" s="18">
        <f t="shared" si="0"/>
        <v>0.177694607</v>
      </c>
      <c r="E21" s="5" t="s">
        <v>28</v>
      </c>
      <c r="F21" s="5">
        <v>27</v>
      </c>
      <c r="G21" s="5">
        <v>772</v>
      </c>
      <c r="H21" s="5">
        <v>744</v>
      </c>
      <c r="I21" s="5">
        <f t="shared" si="1"/>
        <v>1543</v>
      </c>
      <c r="J21" s="17">
        <f t="shared" si="2"/>
        <v>15430</v>
      </c>
      <c r="K21" s="16"/>
      <c r="L21" s="10">
        <f t="shared" si="5"/>
        <v>0</v>
      </c>
      <c r="M21" s="10">
        <f t="shared" si="4"/>
        <v>0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15" x14ac:dyDescent="0.25">
      <c r="A22" s="5">
        <v>21</v>
      </c>
      <c r="B22" s="5" t="s">
        <v>23</v>
      </c>
      <c r="C22" s="18">
        <v>560.30721100000005</v>
      </c>
      <c r="D22" s="18">
        <f t="shared" si="0"/>
        <v>0.56030721100000003</v>
      </c>
      <c r="E22" s="5" t="s">
        <v>28</v>
      </c>
      <c r="F22" s="5">
        <v>28</v>
      </c>
      <c r="G22" s="5">
        <v>862</v>
      </c>
      <c r="H22" s="5">
        <v>831</v>
      </c>
      <c r="I22" s="5">
        <f t="shared" si="1"/>
        <v>1721</v>
      </c>
      <c r="J22" s="17">
        <f t="shared" si="2"/>
        <v>17210</v>
      </c>
      <c r="K22" s="16"/>
      <c r="L22" s="10">
        <f t="shared" si="5"/>
        <v>0</v>
      </c>
      <c r="M22" s="10">
        <f t="shared" si="4"/>
        <v>0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15" x14ac:dyDescent="0.25">
      <c r="A23" s="5">
        <v>22</v>
      </c>
      <c r="B23" s="5" t="s">
        <v>24</v>
      </c>
      <c r="C23" s="18">
        <v>172.46009100000001</v>
      </c>
      <c r="D23" s="18">
        <f t="shared" si="0"/>
        <v>0.17246009100000001</v>
      </c>
      <c r="E23" s="5" t="s">
        <v>28</v>
      </c>
      <c r="F23" s="5">
        <v>28</v>
      </c>
      <c r="G23" s="5">
        <v>923</v>
      </c>
      <c r="H23" s="5">
        <v>1144</v>
      </c>
      <c r="I23" s="5">
        <f t="shared" si="1"/>
        <v>2095</v>
      </c>
      <c r="J23" s="17">
        <f t="shared" si="2"/>
        <v>20950</v>
      </c>
      <c r="K23" s="16"/>
      <c r="L23" s="10">
        <f t="shared" si="5"/>
        <v>0</v>
      </c>
      <c r="M23" s="10">
        <f t="shared" si="4"/>
        <v>0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15" x14ac:dyDescent="0.25">
      <c r="A24" s="5">
        <v>23</v>
      </c>
      <c r="B24" s="5" t="s">
        <v>25</v>
      </c>
      <c r="C24" s="18">
        <v>150.57210599999999</v>
      </c>
      <c r="D24" s="18">
        <f t="shared" si="0"/>
        <v>0.15057210599999998</v>
      </c>
      <c r="E24" s="5" t="s">
        <v>28</v>
      </c>
      <c r="F24" s="5">
        <v>29</v>
      </c>
      <c r="G24" s="5">
        <v>1177</v>
      </c>
      <c r="H24" s="5">
        <v>1188</v>
      </c>
      <c r="I24" s="5">
        <f t="shared" si="1"/>
        <v>2394</v>
      </c>
      <c r="J24" s="17">
        <f t="shared" si="2"/>
        <v>23940</v>
      </c>
      <c r="K24" s="16"/>
      <c r="L24" s="10">
        <f t="shared" si="5"/>
        <v>0</v>
      </c>
      <c r="M24" s="10">
        <f t="shared" si="4"/>
        <v>0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15" x14ac:dyDescent="0.25">
      <c r="A25" s="5">
        <v>24</v>
      </c>
      <c r="B25" s="5" t="s">
        <v>26</v>
      </c>
      <c r="C25" s="18">
        <v>372.48052100000001</v>
      </c>
      <c r="D25" s="18">
        <f t="shared" si="0"/>
        <v>0.37248052100000001</v>
      </c>
      <c r="E25" s="5" t="s">
        <v>28</v>
      </c>
      <c r="F25" s="5">
        <v>31</v>
      </c>
      <c r="G25" s="5">
        <v>1801</v>
      </c>
      <c r="H25" s="5">
        <v>1388</v>
      </c>
      <c r="I25" s="5">
        <f t="shared" si="1"/>
        <v>3220</v>
      </c>
      <c r="J25" s="17">
        <f t="shared" si="2"/>
        <v>32200</v>
      </c>
      <c r="K25" s="16"/>
      <c r="L25" s="10">
        <f t="shared" si="5"/>
        <v>0</v>
      </c>
      <c r="M25" s="10">
        <f t="shared" si="4"/>
        <v>0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J26"/>
      <c r="K26"/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D27" s="19">
        <v>3</v>
      </c>
      <c r="E27" s="19"/>
      <c r="F27" s="19"/>
      <c r="G27" s="19"/>
      <c r="H27" s="19"/>
      <c r="I27" s="19"/>
      <c r="J27" s="20">
        <f>AVERAGE(J2:J25)</f>
        <v>19453.18181818182</v>
      </c>
      <c r="K27" s="19">
        <v>11</v>
      </c>
      <c r="L27" s="10">
        <f t="shared" si="5"/>
        <v>0.51640200530421676</v>
      </c>
      <c r="M27" s="10">
        <f t="shared" si="4"/>
        <v>0.34426800353614451</v>
      </c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Z31"/>
  <sheetViews>
    <sheetView zoomScale="85" zoomScaleNormal="85" workbookViewId="0">
      <selection activeCell="P3" sqref="P3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7.5703125" style="6" bestFit="1" customWidth="1"/>
    <col min="4" max="4" width="6.7109375" style="6" bestFit="1" customWidth="1"/>
    <col min="5" max="5" width="10.7109375" style="6" bestFit="1" customWidth="1"/>
    <col min="6" max="6" width="6.85546875" style="6" bestFit="1" customWidth="1"/>
    <col min="7" max="9" width="8.140625" style="6" customWidth="1"/>
    <col min="10" max="10" width="7" style="6" bestFit="1" customWidth="1"/>
    <col min="11" max="11" width="7.85546875" style="6" customWidth="1"/>
    <col min="12" max="12" width="12.7109375" style="6" customWidth="1"/>
    <col min="13" max="13" width="12.42578125" style="6" bestFit="1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57</v>
      </c>
      <c r="D1" s="4" t="s">
        <v>58</v>
      </c>
      <c r="E1" s="4" t="s">
        <v>1</v>
      </c>
      <c r="F1" s="4" t="s">
        <v>43</v>
      </c>
      <c r="G1" s="4" t="s">
        <v>44</v>
      </c>
      <c r="H1" s="4" t="s">
        <v>45</v>
      </c>
      <c r="I1" s="4" t="s">
        <v>54</v>
      </c>
      <c r="J1" s="4" t="s">
        <v>53</v>
      </c>
      <c r="K1" s="4" t="s">
        <v>56</v>
      </c>
      <c r="L1" s="4" t="s">
        <v>55</v>
      </c>
      <c r="M1" s="4" t="s">
        <v>30</v>
      </c>
      <c r="O1" s="21" t="s">
        <v>46</v>
      </c>
      <c r="P1" s="22"/>
      <c r="Q1" s="7"/>
      <c r="R1" s="21" t="s">
        <v>47</v>
      </c>
      <c r="S1" s="22"/>
      <c r="T1" s="7"/>
      <c r="U1" s="21" t="s">
        <v>48</v>
      </c>
      <c r="V1" s="22"/>
    </row>
    <row r="2" spans="1:26" ht="15" x14ac:dyDescent="0.2">
      <c r="A2" s="5">
        <v>1</v>
      </c>
      <c r="B2" s="5" t="s">
        <v>2</v>
      </c>
      <c r="C2" s="18">
        <v>372.84629899999999</v>
      </c>
      <c r="D2" s="18">
        <f>C2/1000</f>
        <v>0.37284629899999999</v>
      </c>
      <c r="E2" s="5" t="s">
        <v>27</v>
      </c>
      <c r="F2" s="5">
        <v>32</v>
      </c>
      <c r="G2" s="5">
        <v>1268</v>
      </c>
      <c r="H2" s="5">
        <v>1022</v>
      </c>
      <c r="I2" s="5">
        <f>SUM(F2:H2)</f>
        <v>2322</v>
      </c>
      <c r="J2" s="17">
        <f>I2*10</f>
        <v>23220</v>
      </c>
      <c r="K2" s="16"/>
      <c r="L2" s="10">
        <f>((10^6)*K2)/(J2*365*D2)</f>
        <v>0</v>
      </c>
      <c r="M2" s="10">
        <f>L2/1.5</f>
        <v>0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15" x14ac:dyDescent="0.2">
      <c r="A3" s="5">
        <v>2</v>
      </c>
      <c r="B3" s="5" t="s">
        <v>3</v>
      </c>
      <c r="C3" s="18">
        <v>145.57752600000001</v>
      </c>
      <c r="D3" s="18">
        <f t="shared" ref="D3:D25" si="0">C3/1000</f>
        <v>0.14557752600000001</v>
      </c>
      <c r="E3" s="5" t="s">
        <v>27</v>
      </c>
      <c r="F3" s="5">
        <v>34</v>
      </c>
      <c r="G3" s="5">
        <v>955</v>
      </c>
      <c r="H3" s="5">
        <v>927</v>
      </c>
      <c r="I3" s="5">
        <f t="shared" ref="I3:I25" si="1">SUM(F3:H3)</f>
        <v>1916</v>
      </c>
      <c r="J3" s="17">
        <f t="shared" ref="J3:J25" si="2">I3*10</f>
        <v>19160</v>
      </c>
      <c r="K3" s="16"/>
      <c r="L3" s="10">
        <f t="shared" ref="L3:L12" si="3">((10^6)*K3)/(J3*365*D3)</f>
        <v>0</v>
      </c>
      <c r="M3" s="10">
        <f t="shared" ref="M3:M27" si="4">L3/1.5</f>
        <v>0</v>
      </c>
      <c r="O3" s="11" t="s">
        <v>30</v>
      </c>
      <c r="P3" s="9">
        <f>AVERAGE(M2:M12)</f>
        <v>0</v>
      </c>
      <c r="Q3" s="7"/>
      <c r="R3" s="11" t="s">
        <v>30</v>
      </c>
      <c r="S3" s="9">
        <f>AVERAGE(M15:M25)</f>
        <v>0</v>
      </c>
      <c r="T3" s="7"/>
      <c r="U3" s="11" t="s">
        <v>30</v>
      </c>
      <c r="V3" s="9">
        <f>AVERAGE(M2:M25)</f>
        <v>0</v>
      </c>
    </row>
    <row r="4" spans="1:26" ht="15" x14ac:dyDescent="0.25">
      <c r="A4" s="5">
        <v>3</v>
      </c>
      <c r="B4" s="5" t="s">
        <v>4</v>
      </c>
      <c r="C4" s="18">
        <v>180.48976999999999</v>
      </c>
      <c r="D4" s="18">
        <f t="shared" si="0"/>
        <v>0.18048976999999999</v>
      </c>
      <c r="E4" s="5" t="s">
        <v>27</v>
      </c>
      <c r="F4" s="5">
        <v>42</v>
      </c>
      <c r="G4" s="5">
        <v>916</v>
      </c>
      <c r="H4" s="5">
        <v>887</v>
      </c>
      <c r="I4" s="5">
        <f t="shared" si="1"/>
        <v>1845</v>
      </c>
      <c r="J4" s="17">
        <f t="shared" si="2"/>
        <v>18450</v>
      </c>
      <c r="K4" s="16"/>
      <c r="L4" s="10">
        <f t="shared" si="3"/>
        <v>0</v>
      </c>
      <c r="M4" s="10">
        <f t="shared" si="4"/>
        <v>0</v>
      </c>
      <c r="O4"/>
      <c r="P4"/>
      <c r="Q4"/>
      <c r="R4"/>
      <c r="S4"/>
      <c r="T4"/>
      <c r="U4"/>
      <c r="V4"/>
      <c r="W4"/>
      <c r="X4"/>
      <c r="Y4"/>
      <c r="Z4"/>
    </row>
    <row r="5" spans="1:26" ht="15" x14ac:dyDescent="0.25">
      <c r="A5" s="5">
        <v>4</v>
      </c>
      <c r="B5" s="5" t="s">
        <v>5</v>
      </c>
      <c r="C5" s="18">
        <v>571.30172900000002</v>
      </c>
      <c r="D5" s="18">
        <f t="shared" si="0"/>
        <v>0.57130172899999998</v>
      </c>
      <c r="E5" s="5" t="s">
        <v>27</v>
      </c>
      <c r="F5" s="5">
        <v>52</v>
      </c>
      <c r="G5" s="5">
        <v>969</v>
      </c>
      <c r="H5" s="5">
        <v>897</v>
      </c>
      <c r="I5" s="5">
        <f t="shared" si="1"/>
        <v>1918</v>
      </c>
      <c r="J5" s="17">
        <f t="shared" si="2"/>
        <v>19180</v>
      </c>
      <c r="K5" s="16"/>
      <c r="L5" s="10">
        <f t="shared" si="3"/>
        <v>0</v>
      </c>
      <c r="M5" s="10">
        <f t="shared" si="4"/>
        <v>0</v>
      </c>
      <c r="O5"/>
      <c r="P5"/>
      <c r="Q5"/>
      <c r="R5"/>
      <c r="S5"/>
      <c r="T5"/>
      <c r="U5"/>
      <c r="V5"/>
      <c r="W5"/>
      <c r="X5"/>
      <c r="Y5"/>
      <c r="Z5"/>
    </row>
    <row r="6" spans="1:26" ht="15" x14ac:dyDescent="0.25">
      <c r="A6" s="5">
        <v>5</v>
      </c>
      <c r="B6" s="5" t="s">
        <v>6</v>
      </c>
      <c r="C6" s="18">
        <v>177.70373000000001</v>
      </c>
      <c r="D6" s="18">
        <f t="shared" si="0"/>
        <v>0.17770373</v>
      </c>
      <c r="E6" s="5" t="s">
        <v>27</v>
      </c>
      <c r="F6" s="5">
        <v>45</v>
      </c>
      <c r="G6" s="5">
        <v>969</v>
      </c>
      <c r="H6" s="5">
        <v>888</v>
      </c>
      <c r="I6" s="5">
        <f t="shared" si="1"/>
        <v>1902</v>
      </c>
      <c r="J6" s="17">
        <f t="shared" si="2"/>
        <v>19020</v>
      </c>
      <c r="K6" s="16"/>
      <c r="L6" s="10">
        <f t="shared" si="3"/>
        <v>0</v>
      </c>
      <c r="M6" s="10">
        <f t="shared" si="4"/>
        <v>0</v>
      </c>
      <c r="O6"/>
      <c r="P6"/>
      <c r="Q6"/>
      <c r="R6"/>
      <c r="S6"/>
      <c r="T6"/>
      <c r="U6"/>
      <c r="V6"/>
      <c r="W6"/>
      <c r="X6"/>
      <c r="Y6"/>
      <c r="Z6"/>
    </row>
    <row r="7" spans="1:26" ht="15" x14ac:dyDescent="0.25">
      <c r="A7" s="5">
        <v>6</v>
      </c>
      <c r="B7" s="5" t="s">
        <v>7</v>
      </c>
      <c r="C7" s="18">
        <v>223.861121</v>
      </c>
      <c r="D7" s="18">
        <f t="shared" si="0"/>
        <v>0.223861121</v>
      </c>
      <c r="E7" s="5" t="s">
        <v>27</v>
      </c>
      <c r="F7" s="5">
        <v>42</v>
      </c>
      <c r="G7" s="5">
        <v>1402</v>
      </c>
      <c r="H7" s="5">
        <v>730</v>
      </c>
      <c r="I7" s="5">
        <f t="shared" si="1"/>
        <v>2174</v>
      </c>
      <c r="J7" s="17">
        <f t="shared" si="2"/>
        <v>21740</v>
      </c>
      <c r="K7" s="16"/>
      <c r="L7" s="10">
        <f t="shared" si="3"/>
        <v>0</v>
      </c>
      <c r="M7" s="10">
        <f t="shared" si="4"/>
        <v>0</v>
      </c>
      <c r="O7"/>
      <c r="P7"/>
      <c r="Q7"/>
      <c r="R7"/>
      <c r="S7"/>
      <c r="T7"/>
      <c r="U7"/>
      <c r="V7"/>
      <c r="W7"/>
      <c r="X7"/>
      <c r="Y7"/>
      <c r="Z7"/>
    </row>
    <row r="8" spans="1:26" ht="15" x14ac:dyDescent="0.25">
      <c r="A8" s="5">
        <v>7</v>
      </c>
      <c r="B8" s="5" t="s">
        <v>8</v>
      </c>
      <c r="C8" s="18">
        <v>224.115407</v>
      </c>
      <c r="D8" s="18">
        <f t="shared" si="0"/>
        <v>0.22411540700000002</v>
      </c>
      <c r="E8" s="5" t="s">
        <v>27</v>
      </c>
      <c r="F8" s="5">
        <v>24</v>
      </c>
      <c r="G8" s="5">
        <v>1059</v>
      </c>
      <c r="H8" s="5">
        <v>621</v>
      </c>
      <c r="I8" s="5">
        <f t="shared" si="1"/>
        <v>1704</v>
      </c>
      <c r="J8" s="17">
        <f t="shared" si="2"/>
        <v>17040</v>
      </c>
      <c r="K8" s="16"/>
      <c r="L8" s="10">
        <f t="shared" si="3"/>
        <v>0</v>
      </c>
      <c r="M8" s="10">
        <f t="shared" si="4"/>
        <v>0</v>
      </c>
      <c r="O8"/>
      <c r="P8"/>
      <c r="Q8"/>
      <c r="R8"/>
      <c r="S8"/>
      <c r="T8"/>
      <c r="U8"/>
      <c r="V8"/>
      <c r="W8"/>
      <c r="X8"/>
      <c r="Y8"/>
      <c r="Z8"/>
    </row>
    <row r="9" spans="1:26" ht="15" x14ac:dyDescent="0.25">
      <c r="A9" s="5">
        <v>8</v>
      </c>
      <c r="B9" s="5" t="s">
        <v>9</v>
      </c>
      <c r="C9" s="18">
        <v>441.69399700000002</v>
      </c>
      <c r="D9" s="18">
        <f t="shared" si="0"/>
        <v>0.441693997</v>
      </c>
      <c r="E9" s="5" t="s">
        <v>27</v>
      </c>
      <c r="F9" s="5">
        <v>31</v>
      </c>
      <c r="G9" s="5">
        <v>1098</v>
      </c>
      <c r="H9" s="5">
        <v>669</v>
      </c>
      <c r="I9" s="5">
        <f t="shared" si="1"/>
        <v>1798</v>
      </c>
      <c r="J9" s="17">
        <f t="shared" si="2"/>
        <v>17980</v>
      </c>
      <c r="K9" s="16"/>
      <c r="L9" s="10">
        <f t="shared" si="3"/>
        <v>0</v>
      </c>
      <c r="M9" s="10">
        <f t="shared" si="4"/>
        <v>0</v>
      </c>
      <c r="O9"/>
      <c r="P9"/>
      <c r="Q9"/>
      <c r="R9"/>
      <c r="S9"/>
      <c r="T9"/>
      <c r="U9"/>
      <c r="V9"/>
      <c r="W9"/>
      <c r="X9"/>
      <c r="Y9"/>
      <c r="Z9"/>
    </row>
    <row r="10" spans="1:26" ht="15" x14ac:dyDescent="0.25">
      <c r="A10" s="5">
        <v>9</v>
      </c>
      <c r="B10" s="5" t="s">
        <v>10</v>
      </c>
      <c r="C10" s="18">
        <v>134.98917499999999</v>
      </c>
      <c r="D10" s="18">
        <f t="shared" si="0"/>
        <v>0.13498917499999999</v>
      </c>
      <c r="E10" s="5" t="s">
        <v>27</v>
      </c>
      <c r="F10" s="5">
        <v>35</v>
      </c>
      <c r="G10" s="5">
        <v>954</v>
      </c>
      <c r="H10" s="5">
        <v>600</v>
      </c>
      <c r="I10" s="5">
        <f t="shared" si="1"/>
        <v>1589</v>
      </c>
      <c r="J10" s="17">
        <f t="shared" si="2"/>
        <v>15890</v>
      </c>
      <c r="K10" s="16"/>
      <c r="L10" s="10">
        <f t="shared" si="3"/>
        <v>0</v>
      </c>
      <c r="M10" s="10">
        <f t="shared" si="4"/>
        <v>0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15" x14ac:dyDescent="0.25">
      <c r="A11" s="5">
        <v>10</v>
      </c>
      <c r="B11" s="5" t="s">
        <v>14</v>
      </c>
      <c r="C11" s="18">
        <v>245.31437299999999</v>
      </c>
      <c r="D11" s="18">
        <f t="shared" si="0"/>
        <v>0.245314373</v>
      </c>
      <c r="E11" s="5" t="s">
        <v>27</v>
      </c>
      <c r="F11" s="5">
        <v>35</v>
      </c>
      <c r="G11" s="5">
        <v>999</v>
      </c>
      <c r="H11" s="5">
        <v>651</v>
      </c>
      <c r="I11" s="5">
        <f t="shared" si="1"/>
        <v>1685</v>
      </c>
      <c r="J11" s="17">
        <f t="shared" si="2"/>
        <v>16850</v>
      </c>
      <c r="K11" s="16"/>
      <c r="L11" s="10">
        <f t="shared" si="3"/>
        <v>0</v>
      </c>
      <c r="M11" s="10">
        <f t="shared" si="4"/>
        <v>0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15" x14ac:dyDescent="0.25">
      <c r="A12" s="5">
        <v>11</v>
      </c>
      <c r="B12" s="5" t="s">
        <v>15</v>
      </c>
      <c r="C12" s="18">
        <v>227.94104400000001</v>
      </c>
      <c r="D12" s="18">
        <f t="shared" si="0"/>
        <v>0.22794104400000001</v>
      </c>
      <c r="E12" s="5" t="s">
        <v>27</v>
      </c>
      <c r="F12" s="5">
        <v>55</v>
      </c>
      <c r="G12" s="5">
        <v>2059</v>
      </c>
      <c r="H12" s="5">
        <v>1001</v>
      </c>
      <c r="I12" s="5">
        <f t="shared" si="1"/>
        <v>3115</v>
      </c>
      <c r="J12" s="17">
        <f t="shared" si="2"/>
        <v>31150</v>
      </c>
      <c r="K12" s="16"/>
      <c r="L12" s="10">
        <f t="shared" si="3"/>
        <v>0</v>
      </c>
      <c r="M12" s="10">
        <f t="shared" si="4"/>
        <v>0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15" x14ac:dyDescent="0.25">
      <c r="A13" s="5">
        <v>12</v>
      </c>
      <c r="B13" s="5" t="s">
        <v>11</v>
      </c>
      <c r="C13" s="18"/>
      <c r="D13" s="18"/>
      <c r="E13" s="5"/>
      <c r="F13" s="5"/>
      <c r="G13" s="5"/>
      <c r="H13" s="5"/>
      <c r="I13" s="5"/>
      <c r="J13" s="17"/>
      <c r="K13" s="16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15" x14ac:dyDescent="0.25">
      <c r="A14" s="5">
        <v>13</v>
      </c>
      <c r="B14" s="5" t="s">
        <v>13</v>
      </c>
      <c r="C14" s="18"/>
      <c r="D14" s="18"/>
      <c r="E14" s="5"/>
      <c r="F14" s="5"/>
      <c r="G14" s="5"/>
      <c r="H14" s="5"/>
      <c r="I14" s="5"/>
      <c r="J14" s="17"/>
      <c r="K14" s="16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15" x14ac:dyDescent="0.25">
      <c r="A15" s="5">
        <v>14</v>
      </c>
      <c r="B15" s="5" t="s">
        <v>16</v>
      </c>
      <c r="C15" s="18">
        <v>267.76474000000002</v>
      </c>
      <c r="D15" s="18">
        <f t="shared" si="0"/>
        <v>0.26776474</v>
      </c>
      <c r="E15" s="5" t="s">
        <v>28</v>
      </c>
      <c r="F15" s="5">
        <v>23</v>
      </c>
      <c r="G15" s="5">
        <v>562</v>
      </c>
      <c r="H15" s="5">
        <v>572</v>
      </c>
      <c r="I15" s="5">
        <f t="shared" si="1"/>
        <v>1157</v>
      </c>
      <c r="J15" s="17">
        <f t="shared" si="2"/>
        <v>11570</v>
      </c>
      <c r="K15" s="16"/>
      <c r="L15" s="10">
        <f t="shared" ref="L15:L27" si="5">((10^6)*K15)/(J15*365*D15)</f>
        <v>0</v>
      </c>
      <c r="M15" s="10">
        <f t="shared" si="4"/>
        <v>0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15" x14ac:dyDescent="0.25">
      <c r="A16" s="5">
        <v>15</v>
      </c>
      <c r="B16" s="5" t="s">
        <v>17</v>
      </c>
      <c r="C16" s="18">
        <v>220.08022399999999</v>
      </c>
      <c r="D16" s="18">
        <f t="shared" si="0"/>
        <v>0.22008022399999999</v>
      </c>
      <c r="E16" s="5" t="s">
        <v>28</v>
      </c>
      <c r="F16" s="5">
        <v>23</v>
      </c>
      <c r="G16" s="5">
        <v>564</v>
      </c>
      <c r="H16" s="5">
        <v>572</v>
      </c>
      <c r="I16" s="5">
        <f t="shared" si="1"/>
        <v>1159</v>
      </c>
      <c r="J16" s="17">
        <f t="shared" si="2"/>
        <v>11590</v>
      </c>
      <c r="K16" s="16"/>
      <c r="L16" s="10">
        <f t="shared" si="5"/>
        <v>0</v>
      </c>
      <c r="M16" s="10">
        <f t="shared" si="4"/>
        <v>0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15" x14ac:dyDescent="0.25">
      <c r="A17" s="5">
        <v>16</v>
      </c>
      <c r="B17" s="5" t="s">
        <v>18</v>
      </c>
      <c r="C17" s="18">
        <v>132.64359999999999</v>
      </c>
      <c r="D17" s="18">
        <f t="shared" si="0"/>
        <v>0.1326436</v>
      </c>
      <c r="E17" s="5" t="s">
        <v>28</v>
      </c>
      <c r="F17" s="5">
        <v>21</v>
      </c>
      <c r="G17" s="5">
        <v>800</v>
      </c>
      <c r="H17" s="5">
        <v>683</v>
      </c>
      <c r="I17" s="5">
        <f t="shared" si="1"/>
        <v>1504</v>
      </c>
      <c r="J17" s="17">
        <f t="shared" si="2"/>
        <v>15040</v>
      </c>
      <c r="K17" s="16"/>
      <c r="L17" s="10">
        <f t="shared" si="5"/>
        <v>0</v>
      </c>
      <c r="M17" s="10">
        <f t="shared" si="4"/>
        <v>0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15" x14ac:dyDescent="0.25">
      <c r="A18" s="5">
        <v>17</v>
      </c>
      <c r="B18" s="5" t="s">
        <v>19</v>
      </c>
      <c r="C18" s="18">
        <v>428.294353</v>
      </c>
      <c r="D18" s="18">
        <f t="shared" si="0"/>
        <v>0.42829435300000002</v>
      </c>
      <c r="E18" s="5" t="s">
        <v>28</v>
      </c>
      <c r="F18" s="5">
        <v>16</v>
      </c>
      <c r="G18" s="5">
        <v>622</v>
      </c>
      <c r="H18" s="5">
        <v>696</v>
      </c>
      <c r="I18" s="5">
        <f t="shared" si="1"/>
        <v>1334</v>
      </c>
      <c r="J18" s="17">
        <f t="shared" si="2"/>
        <v>13340</v>
      </c>
      <c r="K18" s="16"/>
      <c r="L18" s="10">
        <f t="shared" si="5"/>
        <v>0</v>
      </c>
      <c r="M18" s="10">
        <f t="shared" si="4"/>
        <v>0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15" x14ac:dyDescent="0.25">
      <c r="A19" s="5">
        <v>18</v>
      </c>
      <c r="B19" s="5" t="s">
        <v>20</v>
      </c>
      <c r="C19" s="18">
        <v>223.971058</v>
      </c>
      <c r="D19" s="18">
        <f t="shared" si="0"/>
        <v>0.223971058</v>
      </c>
      <c r="E19" s="5" t="s">
        <v>28</v>
      </c>
      <c r="F19" s="5">
        <v>32</v>
      </c>
      <c r="G19" s="5">
        <v>771</v>
      </c>
      <c r="H19" s="5">
        <v>859</v>
      </c>
      <c r="I19" s="5">
        <f t="shared" si="1"/>
        <v>1662</v>
      </c>
      <c r="J19" s="17">
        <f t="shared" si="2"/>
        <v>16620</v>
      </c>
      <c r="K19" s="16"/>
      <c r="L19" s="10">
        <f t="shared" si="5"/>
        <v>0</v>
      </c>
      <c r="M19" s="10">
        <f t="shared" si="4"/>
        <v>0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15" x14ac:dyDescent="0.25">
      <c r="A20" s="5">
        <v>19</v>
      </c>
      <c r="B20" s="5" t="s">
        <v>21</v>
      </c>
      <c r="C20" s="18">
        <v>223.05160599999999</v>
      </c>
      <c r="D20" s="18">
        <f t="shared" si="0"/>
        <v>0.22305160599999999</v>
      </c>
      <c r="E20" s="5" t="s">
        <v>28</v>
      </c>
      <c r="F20" s="5">
        <v>27</v>
      </c>
      <c r="G20" s="5">
        <v>746</v>
      </c>
      <c r="H20" s="5">
        <v>721</v>
      </c>
      <c r="I20" s="5">
        <f t="shared" si="1"/>
        <v>1494</v>
      </c>
      <c r="J20" s="17">
        <f t="shared" si="2"/>
        <v>14940</v>
      </c>
      <c r="K20" s="16"/>
      <c r="L20" s="10">
        <f t="shared" si="5"/>
        <v>0</v>
      </c>
      <c r="M20" s="10">
        <f t="shared" si="4"/>
        <v>0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15" x14ac:dyDescent="0.25">
      <c r="A21" s="5">
        <v>20</v>
      </c>
      <c r="B21" s="5" t="s">
        <v>22</v>
      </c>
      <c r="C21" s="18">
        <v>177.69460699999999</v>
      </c>
      <c r="D21" s="18">
        <f t="shared" si="0"/>
        <v>0.177694607</v>
      </c>
      <c r="E21" s="5" t="s">
        <v>28</v>
      </c>
      <c r="F21" s="5">
        <v>27</v>
      </c>
      <c r="G21" s="5">
        <v>761</v>
      </c>
      <c r="H21" s="5">
        <v>737</v>
      </c>
      <c r="I21" s="5">
        <f t="shared" si="1"/>
        <v>1525</v>
      </c>
      <c r="J21" s="17">
        <f t="shared" si="2"/>
        <v>15250</v>
      </c>
      <c r="K21" s="16"/>
      <c r="L21" s="10">
        <f t="shared" si="5"/>
        <v>0</v>
      </c>
      <c r="M21" s="10">
        <f t="shared" si="4"/>
        <v>0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15" x14ac:dyDescent="0.25">
      <c r="A22" s="5">
        <v>21</v>
      </c>
      <c r="B22" s="5" t="s">
        <v>23</v>
      </c>
      <c r="C22" s="18">
        <v>560.30721100000005</v>
      </c>
      <c r="D22" s="18">
        <f t="shared" si="0"/>
        <v>0.56030721100000003</v>
      </c>
      <c r="E22" s="5" t="s">
        <v>28</v>
      </c>
      <c r="F22" s="5">
        <v>28</v>
      </c>
      <c r="G22" s="5">
        <v>848</v>
      </c>
      <c r="H22" s="5">
        <v>822</v>
      </c>
      <c r="I22" s="5">
        <f t="shared" si="1"/>
        <v>1698</v>
      </c>
      <c r="J22" s="17">
        <f t="shared" si="2"/>
        <v>16980</v>
      </c>
      <c r="K22" s="16"/>
      <c r="L22" s="10">
        <f t="shared" si="5"/>
        <v>0</v>
      </c>
      <c r="M22" s="10">
        <f t="shared" si="4"/>
        <v>0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15" x14ac:dyDescent="0.25">
      <c r="A23" s="5">
        <v>22</v>
      </c>
      <c r="B23" s="5" t="s">
        <v>24</v>
      </c>
      <c r="C23" s="18">
        <v>172.46009100000001</v>
      </c>
      <c r="D23" s="18">
        <f t="shared" si="0"/>
        <v>0.17246009100000001</v>
      </c>
      <c r="E23" s="5" t="s">
        <v>28</v>
      </c>
      <c r="F23" s="5">
        <v>28</v>
      </c>
      <c r="G23" s="5">
        <v>911</v>
      </c>
      <c r="H23" s="5">
        <v>1136</v>
      </c>
      <c r="I23" s="5">
        <f t="shared" si="1"/>
        <v>2075</v>
      </c>
      <c r="J23" s="17">
        <f t="shared" si="2"/>
        <v>20750</v>
      </c>
      <c r="K23" s="16"/>
      <c r="L23" s="10">
        <f t="shared" si="5"/>
        <v>0</v>
      </c>
      <c r="M23" s="10">
        <f t="shared" si="4"/>
        <v>0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15" x14ac:dyDescent="0.25">
      <c r="A24" s="5">
        <v>23</v>
      </c>
      <c r="B24" s="5" t="s">
        <v>25</v>
      </c>
      <c r="C24" s="18">
        <v>150.57210599999999</v>
      </c>
      <c r="D24" s="18">
        <f t="shared" si="0"/>
        <v>0.15057210599999998</v>
      </c>
      <c r="E24" s="5" t="s">
        <v>28</v>
      </c>
      <c r="F24" s="5">
        <v>29</v>
      </c>
      <c r="G24" s="5">
        <v>1164</v>
      </c>
      <c r="H24" s="5">
        <v>1179</v>
      </c>
      <c r="I24" s="5">
        <f t="shared" si="1"/>
        <v>2372</v>
      </c>
      <c r="J24" s="17">
        <f t="shared" si="2"/>
        <v>23720</v>
      </c>
      <c r="K24" s="16"/>
      <c r="L24" s="10">
        <f t="shared" si="5"/>
        <v>0</v>
      </c>
      <c r="M24" s="10">
        <f t="shared" si="4"/>
        <v>0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15" x14ac:dyDescent="0.25">
      <c r="A25" s="5">
        <v>24</v>
      </c>
      <c r="B25" s="5" t="s">
        <v>26</v>
      </c>
      <c r="C25" s="18">
        <v>372.48052100000001</v>
      </c>
      <c r="D25" s="18">
        <f t="shared" si="0"/>
        <v>0.37248052100000001</v>
      </c>
      <c r="E25" s="5" t="s">
        <v>28</v>
      </c>
      <c r="F25" s="5">
        <v>31</v>
      </c>
      <c r="G25" s="5">
        <v>1785</v>
      </c>
      <c r="H25" s="5">
        <v>1379</v>
      </c>
      <c r="I25" s="5">
        <f t="shared" si="1"/>
        <v>3195</v>
      </c>
      <c r="J25" s="17">
        <f t="shared" si="2"/>
        <v>31950</v>
      </c>
      <c r="K25" s="16"/>
      <c r="L25" s="10">
        <f t="shared" si="5"/>
        <v>0</v>
      </c>
      <c r="M25" s="10">
        <f t="shared" si="4"/>
        <v>0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J26"/>
      <c r="K26"/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D27" s="19">
        <v>3</v>
      </c>
      <c r="E27" s="19"/>
      <c r="F27" s="19"/>
      <c r="G27" s="19"/>
      <c r="H27" s="19"/>
      <c r="I27" s="19"/>
      <c r="J27" s="20">
        <f>AVERAGE(J2:J25)</f>
        <v>18701.363636363636</v>
      </c>
      <c r="K27" s="19">
        <v>11</v>
      </c>
      <c r="L27" s="10">
        <f t="shared" si="5"/>
        <v>0.53716201105910033</v>
      </c>
      <c r="M27" s="10">
        <f t="shared" si="4"/>
        <v>0.35810800737273357</v>
      </c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Z31"/>
  <sheetViews>
    <sheetView topLeftCell="A19" zoomScale="85" zoomScaleNormal="85" workbookViewId="0">
      <selection activeCell="P3" sqref="P3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7.5703125" style="6" bestFit="1" customWidth="1"/>
    <col min="4" max="4" width="6.7109375" style="6" bestFit="1" customWidth="1"/>
    <col min="5" max="5" width="10.7109375" style="6" bestFit="1" customWidth="1"/>
    <col min="6" max="6" width="6.85546875" style="6" bestFit="1" customWidth="1"/>
    <col min="7" max="9" width="8.140625" style="6" customWidth="1"/>
    <col min="10" max="10" width="7" style="6" bestFit="1" customWidth="1"/>
    <col min="11" max="11" width="7.85546875" style="6" customWidth="1"/>
    <col min="12" max="12" width="12.7109375" style="6" customWidth="1"/>
    <col min="13" max="13" width="12.42578125" style="6" bestFit="1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57</v>
      </c>
      <c r="D1" s="4" t="s">
        <v>58</v>
      </c>
      <c r="E1" s="4" t="s">
        <v>1</v>
      </c>
      <c r="F1" s="4" t="s">
        <v>43</v>
      </c>
      <c r="G1" s="4" t="s">
        <v>44</v>
      </c>
      <c r="H1" s="4" t="s">
        <v>45</v>
      </c>
      <c r="I1" s="4" t="s">
        <v>54</v>
      </c>
      <c r="J1" s="4" t="s">
        <v>53</v>
      </c>
      <c r="K1" s="4" t="s">
        <v>56</v>
      </c>
      <c r="L1" s="4" t="s">
        <v>55</v>
      </c>
      <c r="M1" s="4" t="s">
        <v>30</v>
      </c>
      <c r="O1" s="21" t="s">
        <v>46</v>
      </c>
      <c r="P1" s="22"/>
      <c r="Q1" s="7"/>
      <c r="R1" s="21" t="s">
        <v>47</v>
      </c>
      <c r="S1" s="22"/>
      <c r="T1" s="7"/>
      <c r="U1" s="21" t="s">
        <v>48</v>
      </c>
      <c r="V1" s="22"/>
    </row>
    <row r="2" spans="1:26" ht="15" x14ac:dyDescent="0.2">
      <c r="A2" s="5">
        <v>1</v>
      </c>
      <c r="B2" s="5" t="s">
        <v>2</v>
      </c>
      <c r="C2" s="18">
        <v>372.84629899999999</v>
      </c>
      <c r="D2" s="18">
        <f>C2/1000</f>
        <v>0.37284629899999999</v>
      </c>
      <c r="E2" s="5" t="s">
        <v>27</v>
      </c>
      <c r="F2" s="5">
        <v>26</v>
      </c>
      <c r="G2" s="5">
        <v>1045</v>
      </c>
      <c r="H2" s="5">
        <v>916</v>
      </c>
      <c r="I2" s="5">
        <f>SUM(F2:H2)</f>
        <v>1987</v>
      </c>
      <c r="J2" s="17">
        <f>I2*10</f>
        <v>19870</v>
      </c>
      <c r="K2" s="16"/>
      <c r="L2" s="10">
        <f>((10^6)*K2)/(J2*365*D2)</f>
        <v>0</v>
      </c>
      <c r="M2" s="10">
        <f>L2/1.5</f>
        <v>0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15" x14ac:dyDescent="0.2">
      <c r="A3" s="5">
        <v>2</v>
      </c>
      <c r="B3" s="5" t="s">
        <v>3</v>
      </c>
      <c r="C3" s="18">
        <v>145.57752600000001</v>
      </c>
      <c r="D3" s="18">
        <f t="shared" ref="D3:D25" si="0">C3/1000</f>
        <v>0.14557752600000001</v>
      </c>
      <c r="E3" s="5" t="s">
        <v>27</v>
      </c>
      <c r="F3" s="5">
        <v>28</v>
      </c>
      <c r="G3" s="5">
        <v>785</v>
      </c>
      <c r="H3" s="5">
        <v>810</v>
      </c>
      <c r="I3" s="5">
        <f t="shared" ref="I3:I25" si="1">SUM(F3:H3)</f>
        <v>1623</v>
      </c>
      <c r="J3" s="17">
        <f t="shared" ref="J3:J25" si="2">I3*10</f>
        <v>16230</v>
      </c>
      <c r="K3" s="16"/>
      <c r="L3" s="10">
        <f t="shared" ref="L3:L12" si="3">((10^6)*K3)/(J3*365*D3)</f>
        <v>0</v>
      </c>
      <c r="M3" s="10">
        <f t="shared" ref="M3:M27" si="4">L3/1.5</f>
        <v>0</v>
      </c>
      <c r="O3" s="11" t="s">
        <v>30</v>
      </c>
      <c r="P3" s="9">
        <f>AVERAGE(M2:M12)</f>
        <v>0</v>
      </c>
      <c r="Q3" s="7"/>
      <c r="R3" s="11" t="s">
        <v>30</v>
      </c>
      <c r="S3" s="9">
        <f>AVERAGE(M15:M25)</f>
        <v>0</v>
      </c>
      <c r="T3" s="7"/>
      <c r="U3" s="11" t="s">
        <v>30</v>
      </c>
      <c r="V3" s="9">
        <f>AVERAGE(M2:M25)</f>
        <v>0</v>
      </c>
    </row>
    <row r="4" spans="1:26" ht="15" x14ac:dyDescent="0.25">
      <c r="A4" s="5">
        <v>3</v>
      </c>
      <c r="B4" s="5" t="s">
        <v>4</v>
      </c>
      <c r="C4" s="18">
        <v>180.48976999999999</v>
      </c>
      <c r="D4" s="18">
        <f t="shared" si="0"/>
        <v>0.18048976999999999</v>
      </c>
      <c r="E4" s="5" t="s">
        <v>27</v>
      </c>
      <c r="F4" s="5">
        <v>37</v>
      </c>
      <c r="G4" s="5">
        <v>768</v>
      </c>
      <c r="H4" s="5">
        <v>783</v>
      </c>
      <c r="I4" s="5">
        <f t="shared" si="1"/>
        <v>1588</v>
      </c>
      <c r="J4" s="17">
        <f t="shared" si="2"/>
        <v>15880</v>
      </c>
      <c r="K4" s="16"/>
      <c r="L4" s="10">
        <f t="shared" si="3"/>
        <v>0</v>
      </c>
      <c r="M4" s="10">
        <f t="shared" si="4"/>
        <v>0</v>
      </c>
      <c r="O4"/>
      <c r="P4"/>
      <c r="Q4"/>
      <c r="R4"/>
      <c r="S4"/>
      <c r="T4"/>
      <c r="U4"/>
      <c r="V4"/>
      <c r="W4"/>
      <c r="X4"/>
      <c r="Y4"/>
      <c r="Z4"/>
    </row>
    <row r="5" spans="1:26" ht="15" x14ac:dyDescent="0.25">
      <c r="A5" s="5">
        <v>4</v>
      </c>
      <c r="B5" s="5" t="s">
        <v>5</v>
      </c>
      <c r="C5" s="18">
        <v>571.30172900000002</v>
      </c>
      <c r="D5" s="18">
        <f t="shared" si="0"/>
        <v>0.57130172899999998</v>
      </c>
      <c r="E5" s="5" t="s">
        <v>27</v>
      </c>
      <c r="F5" s="5">
        <v>45</v>
      </c>
      <c r="G5" s="5">
        <v>820</v>
      </c>
      <c r="H5" s="5">
        <v>767</v>
      </c>
      <c r="I5" s="5">
        <f t="shared" si="1"/>
        <v>1632</v>
      </c>
      <c r="J5" s="17">
        <f t="shared" si="2"/>
        <v>16320</v>
      </c>
      <c r="K5" s="16"/>
      <c r="L5" s="10">
        <f t="shared" si="3"/>
        <v>0</v>
      </c>
      <c r="M5" s="10">
        <f t="shared" si="4"/>
        <v>0</v>
      </c>
      <c r="O5"/>
      <c r="P5"/>
      <c r="Q5"/>
      <c r="R5"/>
      <c r="S5"/>
      <c r="T5"/>
      <c r="U5"/>
      <c r="V5"/>
      <c r="W5"/>
      <c r="X5"/>
      <c r="Y5"/>
      <c r="Z5"/>
    </row>
    <row r="6" spans="1:26" ht="15" x14ac:dyDescent="0.25">
      <c r="A6" s="5">
        <v>5</v>
      </c>
      <c r="B6" s="5" t="s">
        <v>6</v>
      </c>
      <c r="C6" s="18">
        <v>177.70373000000001</v>
      </c>
      <c r="D6" s="18">
        <f t="shared" si="0"/>
        <v>0.17770373</v>
      </c>
      <c r="E6" s="5" t="s">
        <v>27</v>
      </c>
      <c r="F6" s="5">
        <v>41</v>
      </c>
      <c r="G6" s="5">
        <v>837</v>
      </c>
      <c r="H6" s="5">
        <v>767</v>
      </c>
      <c r="I6" s="5">
        <f t="shared" si="1"/>
        <v>1645</v>
      </c>
      <c r="J6" s="17">
        <f t="shared" si="2"/>
        <v>16450</v>
      </c>
      <c r="K6" s="16"/>
      <c r="L6" s="10">
        <f t="shared" si="3"/>
        <v>0</v>
      </c>
      <c r="M6" s="10">
        <f t="shared" si="4"/>
        <v>0</v>
      </c>
      <c r="O6"/>
      <c r="P6"/>
      <c r="Q6"/>
      <c r="R6"/>
      <c r="S6"/>
      <c r="T6"/>
      <c r="U6"/>
      <c r="V6"/>
      <c r="W6"/>
      <c r="X6"/>
      <c r="Y6"/>
      <c r="Z6"/>
    </row>
    <row r="7" spans="1:26" ht="15" x14ac:dyDescent="0.25">
      <c r="A7" s="5">
        <v>6</v>
      </c>
      <c r="B7" s="5" t="s">
        <v>7</v>
      </c>
      <c r="C7" s="18">
        <v>223.861121</v>
      </c>
      <c r="D7" s="18">
        <f t="shared" si="0"/>
        <v>0.223861121</v>
      </c>
      <c r="E7" s="5" t="s">
        <v>27</v>
      </c>
      <c r="F7" s="5">
        <v>37</v>
      </c>
      <c r="G7" s="5">
        <v>1289</v>
      </c>
      <c r="H7" s="5">
        <v>630</v>
      </c>
      <c r="I7" s="5">
        <f t="shared" si="1"/>
        <v>1956</v>
      </c>
      <c r="J7" s="17">
        <f t="shared" si="2"/>
        <v>19560</v>
      </c>
      <c r="K7" s="16"/>
      <c r="L7" s="10">
        <f t="shared" si="3"/>
        <v>0</v>
      </c>
      <c r="M7" s="10">
        <f t="shared" si="4"/>
        <v>0</v>
      </c>
      <c r="O7"/>
      <c r="P7"/>
      <c r="Q7"/>
      <c r="R7"/>
      <c r="S7"/>
      <c r="T7"/>
      <c r="U7"/>
      <c r="V7"/>
      <c r="W7"/>
      <c r="X7"/>
      <c r="Y7"/>
      <c r="Z7"/>
    </row>
    <row r="8" spans="1:26" ht="15" x14ac:dyDescent="0.25">
      <c r="A8" s="5">
        <v>7</v>
      </c>
      <c r="B8" s="5" t="s">
        <v>8</v>
      </c>
      <c r="C8" s="18">
        <v>224.115407</v>
      </c>
      <c r="D8" s="18">
        <f t="shared" si="0"/>
        <v>0.22411540700000002</v>
      </c>
      <c r="E8" s="5" t="s">
        <v>27</v>
      </c>
      <c r="F8" s="5">
        <v>21</v>
      </c>
      <c r="G8" s="5">
        <v>977</v>
      </c>
      <c r="H8" s="5">
        <v>543</v>
      </c>
      <c r="I8" s="5">
        <f t="shared" si="1"/>
        <v>1541</v>
      </c>
      <c r="J8" s="17">
        <f t="shared" si="2"/>
        <v>15410</v>
      </c>
      <c r="K8" s="16"/>
      <c r="L8" s="10">
        <f t="shared" si="3"/>
        <v>0</v>
      </c>
      <c r="M8" s="10">
        <f t="shared" si="4"/>
        <v>0</v>
      </c>
      <c r="O8"/>
      <c r="P8"/>
      <c r="Q8"/>
      <c r="R8"/>
      <c r="S8"/>
      <c r="T8"/>
      <c r="U8"/>
      <c r="V8"/>
      <c r="W8"/>
      <c r="X8"/>
      <c r="Y8"/>
      <c r="Z8"/>
    </row>
    <row r="9" spans="1:26" ht="15" x14ac:dyDescent="0.25">
      <c r="A9" s="5">
        <v>8</v>
      </c>
      <c r="B9" s="5" t="s">
        <v>9</v>
      </c>
      <c r="C9" s="18">
        <v>441.69399700000002</v>
      </c>
      <c r="D9" s="18">
        <f t="shared" si="0"/>
        <v>0.441693997</v>
      </c>
      <c r="E9" s="5" t="s">
        <v>27</v>
      </c>
      <c r="F9" s="5">
        <v>29</v>
      </c>
      <c r="G9" s="5">
        <v>1018</v>
      </c>
      <c r="H9" s="5">
        <v>591</v>
      </c>
      <c r="I9" s="5">
        <f t="shared" si="1"/>
        <v>1638</v>
      </c>
      <c r="J9" s="17">
        <f t="shared" si="2"/>
        <v>16380</v>
      </c>
      <c r="K9" s="16"/>
      <c r="L9" s="10">
        <f t="shared" si="3"/>
        <v>0</v>
      </c>
      <c r="M9" s="10">
        <f t="shared" si="4"/>
        <v>0</v>
      </c>
      <c r="O9"/>
      <c r="P9"/>
      <c r="Q9"/>
      <c r="R9"/>
      <c r="S9"/>
      <c r="T9"/>
      <c r="U9"/>
      <c r="V9"/>
      <c r="W9"/>
      <c r="X9"/>
      <c r="Y9"/>
      <c r="Z9"/>
    </row>
    <row r="10" spans="1:26" ht="15" x14ac:dyDescent="0.25">
      <c r="A10" s="5">
        <v>9</v>
      </c>
      <c r="B10" s="5" t="s">
        <v>10</v>
      </c>
      <c r="C10" s="18">
        <v>134.98917499999999</v>
      </c>
      <c r="D10" s="18">
        <f t="shared" si="0"/>
        <v>0.13498917499999999</v>
      </c>
      <c r="E10" s="5" t="s">
        <v>27</v>
      </c>
      <c r="F10" s="5">
        <v>33</v>
      </c>
      <c r="G10" s="5">
        <v>893</v>
      </c>
      <c r="H10" s="5">
        <v>540</v>
      </c>
      <c r="I10" s="5">
        <f t="shared" si="1"/>
        <v>1466</v>
      </c>
      <c r="J10" s="17">
        <f t="shared" si="2"/>
        <v>14660</v>
      </c>
      <c r="K10" s="16"/>
      <c r="L10" s="10">
        <f t="shared" si="3"/>
        <v>0</v>
      </c>
      <c r="M10" s="10">
        <f t="shared" si="4"/>
        <v>0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15" x14ac:dyDescent="0.25">
      <c r="A11" s="5">
        <v>10</v>
      </c>
      <c r="B11" s="5" t="s">
        <v>14</v>
      </c>
      <c r="C11" s="18">
        <v>245.31437299999999</v>
      </c>
      <c r="D11" s="18">
        <f t="shared" si="0"/>
        <v>0.245314373</v>
      </c>
      <c r="E11" s="5" t="s">
        <v>27</v>
      </c>
      <c r="F11" s="5">
        <v>33</v>
      </c>
      <c r="G11" s="5">
        <v>942</v>
      </c>
      <c r="H11" s="5">
        <v>593</v>
      </c>
      <c r="I11" s="5">
        <f t="shared" si="1"/>
        <v>1568</v>
      </c>
      <c r="J11" s="17">
        <f t="shared" si="2"/>
        <v>15680</v>
      </c>
      <c r="K11" s="16"/>
      <c r="L11" s="10">
        <f t="shared" si="3"/>
        <v>0</v>
      </c>
      <c r="M11" s="10">
        <f t="shared" si="4"/>
        <v>0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15" x14ac:dyDescent="0.25">
      <c r="A12" s="5">
        <v>11</v>
      </c>
      <c r="B12" s="5" t="s">
        <v>15</v>
      </c>
      <c r="C12" s="18">
        <v>227.94104400000001</v>
      </c>
      <c r="D12" s="18">
        <f t="shared" si="0"/>
        <v>0.22794104400000001</v>
      </c>
      <c r="E12" s="5" t="s">
        <v>27</v>
      </c>
      <c r="F12" s="5">
        <v>53</v>
      </c>
      <c r="G12" s="5">
        <v>2002</v>
      </c>
      <c r="H12" s="5">
        <v>944</v>
      </c>
      <c r="I12" s="5">
        <f t="shared" si="1"/>
        <v>2999</v>
      </c>
      <c r="J12" s="17">
        <f t="shared" si="2"/>
        <v>29990</v>
      </c>
      <c r="K12" s="16"/>
      <c r="L12" s="10">
        <f t="shared" si="3"/>
        <v>0</v>
      </c>
      <c r="M12" s="10">
        <f t="shared" si="4"/>
        <v>0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15" x14ac:dyDescent="0.25">
      <c r="A13" s="5">
        <v>12</v>
      </c>
      <c r="B13" s="5" t="s">
        <v>11</v>
      </c>
      <c r="C13" s="18"/>
      <c r="D13" s="18"/>
      <c r="E13" s="5"/>
      <c r="F13" s="5"/>
      <c r="G13" s="5"/>
      <c r="H13" s="5"/>
      <c r="I13" s="5"/>
      <c r="J13" s="17"/>
      <c r="K13" s="16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15" x14ac:dyDescent="0.25">
      <c r="A14" s="5">
        <v>13</v>
      </c>
      <c r="B14" s="5" t="s">
        <v>13</v>
      </c>
      <c r="C14" s="18"/>
      <c r="D14" s="18"/>
      <c r="E14" s="5"/>
      <c r="F14" s="5"/>
      <c r="G14" s="5"/>
      <c r="H14" s="5"/>
      <c r="I14" s="5"/>
      <c r="J14" s="17"/>
      <c r="K14" s="16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15" x14ac:dyDescent="0.25">
      <c r="A15" s="5">
        <v>14</v>
      </c>
      <c r="B15" s="5" t="s">
        <v>16</v>
      </c>
      <c r="C15" s="18">
        <v>267.76474000000002</v>
      </c>
      <c r="D15" s="18">
        <f t="shared" si="0"/>
        <v>0.26776474</v>
      </c>
      <c r="E15" s="5" t="s">
        <v>28</v>
      </c>
      <c r="F15" s="5">
        <v>23</v>
      </c>
      <c r="G15" s="5">
        <v>551</v>
      </c>
      <c r="H15" s="5">
        <v>570</v>
      </c>
      <c r="I15" s="5">
        <f t="shared" si="1"/>
        <v>1144</v>
      </c>
      <c r="J15" s="17">
        <f t="shared" si="2"/>
        <v>11440</v>
      </c>
      <c r="K15" s="16"/>
      <c r="L15" s="10">
        <f t="shared" ref="L15:L27" si="5">((10^6)*K15)/(J15*365*D15)</f>
        <v>0</v>
      </c>
      <c r="M15" s="10">
        <f t="shared" si="4"/>
        <v>0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15" x14ac:dyDescent="0.25">
      <c r="A16" s="5">
        <v>15</v>
      </c>
      <c r="B16" s="5" t="s">
        <v>17</v>
      </c>
      <c r="C16" s="18">
        <v>220.08022399999999</v>
      </c>
      <c r="D16" s="18">
        <f t="shared" si="0"/>
        <v>0.22008022399999999</v>
      </c>
      <c r="E16" s="5" t="s">
        <v>28</v>
      </c>
      <c r="F16" s="5">
        <v>23</v>
      </c>
      <c r="G16" s="5">
        <v>552</v>
      </c>
      <c r="H16" s="5">
        <v>570</v>
      </c>
      <c r="I16" s="5">
        <f t="shared" si="1"/>
        <v>1145</v>
      </c>
      <c r="J16" s="17">
        <f t="shared" si="2"/>
        <v>11450</v>
      </c>
      <c r="K16" s="16"/>
      <c r="L16" s="10">
        <f t="shared" si="5"/>
        <v>0</v>
      </c>
      <c r="M16" s="10">
        <f t="shared" si="4"/>
        <v>0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15" x14ac:dyDescent="0.25">
      <c r="A17" s="5">
        <v>16</v>
      </c>
      <c r="B17" s="5" t="s">
        <v>18</v>
      </c>
      <c r="C17" s="18">
        <v>132.64359999999999</v>
      </c>
      <c r="D17" s="18">
        <f t="shared" si="0"/>
        <v>0.1326436</v>
      </c>
      <c r="E17" s="5" t="s">
        <v>28</v>
      </c>
      <c r="F17" s="5">
        <v>21</v>
      </c>
      <c r="G17" s="5">
        <v>791</v>
      </c>
      <c r="H17" s="5">
        <v>683</v>
      </c>
      <c r="I17" s="5">
        <f t="shared" si="1"/>
        <v>1495</v>
      </c>
      <c r="J17" s="17">
        <f t="shared" si="2"/>
        <v>14950</v>
      </c>
      <c r="K17" s="16"/>
      <c r="L17" s="10">
        <f t="shared" si="5"/>
        <v>0</v>
      </c>
      <c r="M17" s="10">
        <f t="shared" si="4"/>
        <v>0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15" x14ac:dyDescent="0.25">
      <c r="A18" s="5">
        <v>17</v>
      </c>
      <c r="B18" s="5" t="s">
        <v>19</v>
      </c>
      <c r="C18" s="18">
        <v>428.294353</v>
      </c>
      <c r="D18" s="18">
        <f t="shared" si="0"/>
        <v>0.42829435300000002</v>
      </c>
      <c r="E18" s="5" t="s">
        <v>28</v>
      </c>
      <c r="F18" s="5">
        <v>16</v>
      </c>
      <c r="G18" s="5">
        <v>615</v>
      </c>
      <c r="H18" s="5">
        <v>695</v>
      </c>
      <c r="I18" s="5">
        <f t="shared" si="1"/>
        <v>1326</v>
      </c>
      <c r="J18" s="17">
        <f t="shared" si="2"/>
        <v>13260</v>
      </c>
      <c r="K18" s="16"/>
      <c r="L18" s="10">
        <f t="shared" si="5"/>
        <v>0</v>
      </c>
      <c r="M18" s="10">
        <f t="shared" si="4"/>
        <v>0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15" x14ac:dyDescent="0.25">
      <c r="A19" s="5">
        <v>18</v>
      </c>
      <c r="B19" s="5" t="s">
        <v>20</v>
      </c>
      <c r="C19" s="18">
        <v>223.971058</v>
      </c>
      <c r="D19" s="18">
        <f t="shared" si="0"/>
        <v>0.223971058</v>
      </c>
      <c r="E19" s="5" t="s">
        <v>28</v>
      </c>
      <c r="F19" s="5">
        <v>32</v>
      </c>
      <c r="G19" s="5">
        <v>763</v>
      </c>
      <c r="H19" s="5">
        <v>860</v>
      </c>
      <c r="I19" s="5">
        <f t="shared" si="1"/>
        <v>1655</v>
      </c>
      <c r="J19" s="17">
        <f t="shared" si="2"/>
        <v>16550</v>
      </c>
      <c r="K19" s="16"/>
      <c r="L19" s="10">
        <f t="shared" si="5"/>
        <v>0</v>
      </c>
      <c r="M19" s="10">
        <f t="shared" si="4"/>
        <v>0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15" x14ac:dyDescent="0.25">
      <c r="A20" s="5">
        <v>19</v>
      </c>
      <c r="B20" s="5" t="s">
        <v>21</v>
      </c>
      <c r="C20" s="18">
        <v>223.05160599999999</v>
      </c>
      <c r="D20" s="18">
        <f t="shared" si="0"/>
        <v>0.22305160599999999</v>
      </c>
      <c r="E20" s="5" t="s">
        <v>28</v>
      </c>
      <c r="F20" s="5">
        <v>27</v>
      </c>
      <c r="G20" s="5">
        <v>739</v>
      </c>
      <c r="H20" s="5">
        <v>719</v>
      </c>
      <c r="I20" s="5">
        <f t="shared" si="1"/>
        <v>1485</v>
      </c>
      <c r="J20" s="17">
        <f t="shared" si="2"/>
        <v>14850</v>
      </c>
      <c r="K20" s="16"/>
      <c r="L20" s="10">
        <f t="shared" si="5"/>
        <v>0</v>
      </c>
      <c r="M20" s="10">
        <f t="shared" si="4"/>
        <v>0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15" x14ac:dyDescent="0.25">
      <c r="A21" s="5">
        <v>20</v>
      </c>
      <c r="B21" s="5" t="s">
        <v>22</v>
      </c>
      <c r="C21" s="18">
        <v>177.69460699999999</v>
      </c>
      <c r="D21" s="18">
        <f t="shared" si="0"/>
        <v>0.177694607</v>
      </c>
      <c r="E21" s="5" t="s">
        <v>28</v>
      </c>
      <c r="F21" s="5">
        <v>27</v>
      </c>
      <c r="G21" s="5">
        <v>753</v>
      </c>
      <c r="H21" s="5">
        <v>734</v>
      </c>
      <c r="I21" s="5">
        <f t="shared" si="1"/>
        <v>1514</v>
      </c>
      <c r="J21" s="17">
        <f t="shared" si="2"/>
        <v>15140</v>
      </c>
      <c r="K21" s="16"/>
      <c r="L21" s="10">
        <f t="shared" si="5"/>
        <v>0</v>
      </c>
      <c r="M21" s="10">
        <f t="shared" si="4"/>
        <v>0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15" x14ac:dyDescent="0.25">
      <c r="A22" s="5">
        <v>21</v>
      </c>
      <c r="B22" s="5" t="s">
        <v>23</v>
      </c>
      <c r="C22" s="18">
        <v>560.30721100000005</v>
      </c>
      <c r="D22" s="18">
        <f t="shared" si="0"/>
        <v>0.56030721100000003</v>
      </c>
      <c r="E22" s="5" t="s">
        <v>28</v>
      </c>
      <c r="F22" s="5">
        <v>28</v>
      </c>
      <c r="G22" s="5">
        <v>840</v>
      </c>
      <c r="H22" s="5">
        <v>822</v>
      </c>
      <c r="I22" s="5">
        <f t="shared" si="1"/>
        <v>1690</v>
      </c>
      <c r="J22" s="17">
        <f t="shared" si="2"/>
        <v>16900</v>
      </c>
      <c r="K22" s="16"/>
      <c r="L22" s="10">
        <f t="shared" si="5"/>
        <v>0</v>
      </c>
      <c r="M22" s="10">
        <f t="shared" si="4"/>
        <v>0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15" x14ac:dyDescent="0.25">
      <c r="A23" s="5">
        <v>22</v>
      </c>
      <c r="B23" s="5" t="s">
        <v>24</v>
      </c>
      <c r="C23" s="18">
        <v>172.46009100000001</v>
      </c>
      <c r="D23" s="18">
        <f t="shared" si="0"/>
        <v>0.17246009100000001</v>
      </c>
      <c r="E23" s="5" t="s">
        <v>28</v>
      </c>
      <c r="F23" s="5">
        <v>28</v>
      </c>
      <c r="G23" s="5">
        <v>904</v>
      </c>
      <c r="H23" s="5">
        <v>1135</v>
      </c>
      <c r="I23" s="5">
        <f t="shared" si="1"/>
        <v>2067</v>
      </c>
      <c r="J23" s="17">
        <f t="shared" si="2"/>
        <v>20670</v>
      </c>
      <c r="K23" s="16"/>
      <c r="L23" s="10">
        <f t="shared" si="5"/>
        <v>0</v>
      </c>
      <c r="M23" s="10">
        <f t="shared" si="4"/>
        <v>0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15" x14ac:dyDescent="0.25">
      <c r="A24" s="5">
        <v>23</v>
      </c>
      <c r="B24" s="5" t="s">
        <v>25</v>
      </c>
      <c r="C24" s="18">
        <v>150.57210599999999</v>
      </c>
      <c r="D24" s="18">
        <f t="shared" si="0"/>
        <v>0.15057210599999998</v>
      </c>
      <c r="E24" s="5" t="s">
        <v>28</v>
      </c>
      <c r="F24" s="5">
        <v>29</v>
      </c>
      <c r="G24" s="5">
        <v>1155</v>
      </c>
      <c r="H24" s="5">
        <v>1173</v>
      </c>
      <c r="I24" s="5">
        <f t="shared" si="1"/>
        <v>2357</v>
      </c>
      <c r="J24" s="17">
        <f t="shared" si="2"/>
        <v>23570</v>
      </c>
      <c r="K24" s="16"/>
      <c r="L24" s="10">
        <f t="shared" si="5"/>
        <v>0</v>
      </c>
      <c r="M24" s="10">
        <f t="shared" si="4"/>
        <v>0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15" x14ac:dyDescent="0.25">
      <c r="A25" s="5">
        <v>24</v>
      </c>
      <c r="B25" s="5" t="s">
        <v>26</v>
      </c>
      <c r="C25" s="18">
        <v>372.48052100000001</v>
      </c>
      <c r="D25" s="18">
        <f t="shared" si="0"/>
        <v>0.37248052100000001</v>
      </c>
      <c r="E25" s="5" t="s">
        <v>28</v>
      </c>
      <c r="F25" s="5">
        <v>31</v>
      </c>
      <c r="G25" s="5">
        <v>1696</v>
      </c>
      <c r="H25" s="5">
        <v>1368</v>
      </c>
      <c r="I25" s="5">
        <f t="shared" si="1"/>
        <v>3095</v>
      </c>
      <c r="J25" s="17">
        <f t="shared" si="2"/>
        <v>30950</v>
      </c>
      <c r="K25" s="16"/>
      <c r="L25" s="10">
        <f t="shared" si="5"/>
        <v>0</v>
      </c>
      <c r="M25" s="10">
        <f t="shared" si="4"/>
        <v>0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J26"/>
      <c r="K26"/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D27" s="19">
        <v>3</v>
      </c>
      <c r="E27" s="19"/>
      <c r="F27" s="19"/>
      <c r="G27" s="19"/>
      <c r="H27" s="19"/>
      <c r="I27" s="19"/>
      <c r="J27" s="20">
        <f>AVERAGE(J2:J25)</f>
        <v>17552.727272727272</v>
      </c>
      <c r="K27" s="19">
        <v>11</v>
      </c>
      <c r="L27" s="10">
        <f t="shared" si="5"/>
        <v>0.57231346128559579</v>
      </c>
      <c r="M27" s="10">
        <f t="shared" si="4"/>
        <v>0.38154230752373053</v>
      </c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Z31"/>
  <sheetViews>
    <sheetView topLeftCell="A22" zoomScale="85" zoomScaleNormal="85" workbookViewId="0">
      <selection activeCell="P3" sqref="P3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7.5703125" style="6" bestFit="1" customWidth="1"/>
    <col min="4" max="4" width="6.7109375" style="6" bestFit="1" customWidth="1"/>
    <col min="5" max="5" width="10.7109375" style="6" bestFit="1" customWidth="1"/>
    <col min="6" max="6" width="6.85546875" style="6" bestFit="1" customWidth="1"/>
    <col min="7" max="9" width="8.140625" style="6" customWidth="1"/>
    <col min="10" max="10" width="7" style="6" bestFit="1" customWidth="1"/>
    <col min="11" max="11" width="7.85546875" style="6" customWidth="1"/>
    <col min="12" max="12" width="12.7109375" style="6" customWidth="1"/>
    <col min="13" max="13" width="12.42578125" style="6" bestFit="1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57</v>
      </c>
      <c r="D1" s="4" t="s">
        <v>58</v>
      </c>
      <c r="E1" s="4" t="s">
        <v>1</v>
      </c>
      <c r="F1" s="4" t="s">
        <v>43</v>
      </c>
      <c r="G1" s="4" t="s">
        <v>44</v>
      </c>
      <c r="H1" s="4" t="s">
        <v>45</v>
      </c>
      <c r="I1" s="4" t="s">
        <v>54</v>
      </c>
      <c r="J1" s="4" t="s">
        <v>53</v>
      </c>
      <c r="K1" s="4" t="s">
        <v>56</v>
      </c>
      <c r="L1" s="4" t="s">
        <v>55</v>
      </c>
      <c r="M1" s="4" t="s">
        <v>30</v>
      </c>
      <c r="O1" s="21" t="s">
        <v>46</v>
      </c>
      <c r="P1" s="22"/>
      <c r="Q1" s="7"/>
      <c r="R1" s="21" t="s">
        <v>47</v>
      </c>
      <c r="S1" s="22"/>
      <c r="T1" s="7"/>
      <c r="U1" s="21" t="s">
        <v>48</v>
      </c>
      <c r="V1" s="22"/>
    </row>
    <row r="2" spans="1:26" ht="15" x14ac:dyDescent="0.2">
      <c r="A2" s="5">
        <v>1</v>
      </c>
      <c r="B2" s="5" t="s">
        <v>2</v>
      </c>
      <c r="C2" s="18">
        <v>372.84629899999999</v>
      </c>
      <c r="D2" s="18">
        <f>C2/1000</f>
        <v>0.37284629899999999</v>
      </c>
      <c r="E2" s="5" t="s">
        <v>27</v>
      </c>
      <c r="F2" s="5">
        <v>20</v>
      </c>
      <c r="G2" s="5">
        <v>810</v>
      </c>
      <c r="H2" s="5">
        <v>786</v>
      </c>
      <c r="I2" s="5">
        <f>SUM(F2:H2)</f>
        <v>1616</v>
      </c>
      <c r="J2" s="17">
        <f>I2*10</f>
        <v>16160</v>
      </c>
      <c r="K2" s="16"/>
      <c r="L2" s="10">
        <f>((10^6)*K2)/(J2*365*D2)</f>
        <v>0</v>
      </c>
      <c r="M2" s="10">
        <f>L2/1.5</f>
        <v>0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15" x14ac:dyDescent="0.2">
      <c r="A3" s="5">
        <v>2</v>
      </c>
      <c r="B3" s="5" t="s">
        <v>3</v>
      </c>
      <c r="C3" s="18">
        <v>145.57752600000001</v>
      </c>
      <c r="D3" s="18">
        <f t="shared" ref="D3:D25" si="0">C3/1000</f>
        <v>0.14557752600000001</v>
      </c>
      <c r="E3" s="5" t="s">
        <v>27</v>
      </c>
      <c r="F3" s="5">
        <v>22</v>
      </c>
      <c r="G3" s="5">
        <v>595</v>
      </c>
      <c r="H3" s="5">
        <v>677</v>
      </c>
      <c r="I3" s="5">
        <f t="shared" ref="I3:I25" si="1">SUM(F3:H3)</f>
        <v>1294</v>
      </c>
      <c r="J3" s="17">
        <f t="shared" ref="J3:J25" si="2">I3*10</f>
        <v>12940</v>
      </c>
      <c r="K3" s="16"/>
      <c r="L3" s="10">
        <f t="shared" ref="L3:L12" si="3">((10^6)*K3)/(J3*365*D3)</f>
        <v>0</v>
      </c>
      <c r="M3" s="10">
        <f t="shared" ref="M3:M27" si="4">L3/1.5</f>
        <v>0</v>
      </c>
      <c r="O3" s="11" t="s">
        <v>30</v>
      </c>
      <c r="P3" s="9">
        <f>AVERAGE(M2:M12)</f>
        <v>0</v>
      </c>
      <c r="Q3" s="7"/>
      <c r="R3" s="11" t="s">
        <v>30</v>
      </c>
      <c r="S3" s="9">
        <f>AVERAGE(M15:M25)</f>
        <v>0</v>
      </c>
      <c r="T3" s="7"/>
      <c r="U3" s="11" t="s">
        <v>30</v>
      </c>
      <c r="V3" s="9">
        <f>AVERAGE(M2:M25)</f>
        <v>0</v>
      </c>
    </row>
    <row r="4" spans="1:26" ht="15" x14ac:dyDescent="0.25">
      <c r="A4" s="5">
        <v>3</v>
      </c>
      <c r="B4" s="5" t="s">
        <v>4</v>
      </c>
      <c r="C4" s="18">
        <v>180.48976999999999</v>
      </c>
      <c r="D4" s="18">
        <f t="shared" si="0"/>
        <v>0.18048976999999999</v>
      </c>
      <c r="E4" s="5" t="s">
        <v>27</v>
      </c>
      <c r="F4" s="5">
        <v>30</v>
      </c>
      <c r="G4" s="5">
        <v>599</v>
      </c>
      <c r="H4" s="5">
        <v>642</v>
      </c>
      <c r="I4" s="5">
        <f t="shared" si="1"/>
        <v>1271</v>
      </c>
      <c r="J4" s="17">
        <f t="shared" si="2"/>
        <v>12710</v>
      </c>
      <c r="K4" s="16"/>
      <c r="L4" s="10">
        <f t="shared" si="3"/>
        <v>0</v>
      </c>
      <c r="M4" s="10">
        <f t="shared" si="4"/>
        <v>0</v>
      </c>
      <c r="O4"/>
      <c r="P4"/>
      <c r="Q4"/>
      <c r="R4"/>
      <c r="S4"/>
      <c r="T4"/>
      <c r="U4"/>
      <c r="V4"/>
      <c r="W4"/>
      <c r="X4"/>
      <c r="Y4"/>
      <c r="Z4"/>
    </row>
    <row r="5" spans="1:26" ht="15" x14ac:dyDescent="0.25">
      <c r="A5" s="5">
        <v>4</v>
      </c>
      <c r="B5" s="5" t="s">
        <v>5</v>
      </c>
      <c r="C5" s="18">
        <v>571.30172900000002</v>
      </c>
      <c r="D5" s="18">
        <f t="shared" si="0"/>
        <v>0.57130172899999998</v>
      </c>
      <c r="E5" s="5" t="s">
        <v>27</v>
      </c>
      <c r="F5" s="5">
        <v>36</v>
      </c>
      <c r="G5" s="5">
        <v>657</v>
      </c>
      <c r="H5" s="5">
        <v>615</v>
      </c>
      <c r="I5" s="5">
        <f t="shared" si="1"/>
        <v>1308</v>
      </c>
      <c r="J5" s="17">
        <f t="shared" si="2"/>
        <v>13080</v>
      </c>
      <c r="K5" s="16"/>
      <c r="L5" s="10">
        <f t="shared" si="3"/>
        <v>0</v>
      </c>
      <c r="M5" s="10">
        <f t="shared" si="4"/>
        <v>0</v>
      </c>
      <c r="O5"/>
      <c r="P5"/>
      <c r="Q5"/>
      <c r="R5"/>
      <c r="S5"/>
      <c r="T5"/>
      <c r="U5"/>
      <c r="V5"/>
      <c r="W5"/>
      <c r="X5"/>
      <c r="Y5"/>
      <c r="Z5"/>
    </row>
    <row r="6" spans="1:26" ht="15" x14ac:dyDescent="0.25">
      <c r="A6" s="5">
        <v>5</v>
      </c>
      <c r="B6" s="5" t="s">
        <v>6</v>
      </c>
      <c r="C6" s="18">
        <v>177.70373000000001</v>
      </c>
      <c r="D6" s="18">
        <f t="shared" si="0"/>
        <v>0.17770373</v>
      </c>
      <c r="E6" s="5" t="s">
        <v>27</v>
      </c>
      <c r="F6" s="5">
        <v>34</v>
      </c>
      <c r="G6" s="5">
        <v>689</v>
      </c>
      <c r="H6" s="5">
        <v>629</v>
      </c>
      <c r="I6" s="5">
        <f t="shared" si="1"/>
        <v>1352</v>
      </c>
      <c r="J6" s="17">
        <f t="shared" si="2"/>
        <v>13520</v>
      </c>
      <c r="K6" s="16"/>
      <c r="L6" s="10">
        <f t="shared" si="3"/>
        <v>0</v>
      </c>
      <c r="M6" s="10">
        <f t="shared" si="4"/>
        <v>0</v>
      </c>
      <c r="O6"/>
      <c r="P6"/>
      <c r="Q6"/>
      <c r="R6"/>
      <c r="S6"/>
      <c r="T6"/>
      <c r="U6"/>
      <c r="V6"/>
      <c r="W6"/>
      <c r="X6"/>
      <c r="Y6"/>
      <c r="Z6"/>
    </row>
    <row r="7" spans="1:26" ht="15" x14ac:dyDescent="0.25">
      <c r="A7" s="5">
        <v>6</v>
      </c>
      <c r="B7" s="5" t="s">
        <v>7</v>
      </c>
      <c r="C7" s="18">
        <v>223.861121</v>
      </c>
      <c r="D7" s="18">
        <f t="shared" si="0"/>
        <v>0.223861121</v>
      </c>
      <c r="E7" s="5" t="s">
        <v>27</v>
      </c>
      <c r="F7" s="5">
        <v>30</v>
      </c>
      <c r="G7" s="5">
        <v>1165</v>
      </c>
      <c r="H7" s="5">
        <v>517</v>
      </c>
      <c r="I7" s="5">
        <f t="shared" si="1"/>
        <v>1712</v>
      </c>
      <c r="J7" s="17">
        <f t="shared" si="2"/>
        <v>17120</v>
      </c>
      <c r="K7" s="16"/>
      <c r="L7" s="10">
        <f t="shared" si="3"/>
        <v>0</v>
      </c>
      <c r="M7" s="10">
        <f t="shared" si="4"/>
        <v>0</v>
      </c>
      <c r="O7"/>
      <c r="P7"/>
      <c r="Q7"/>
      <c r="R7"/>
      <c r="S7"/>
      <c r="T7"/>
      <c r="U7"/>
      <c r="V7"/>
      <c r="W7"/>
      <c r="X7"/>
      <c r="Y7"/>
      <c r="Z7"/>
    </row>
    <row r="8" spans="1:26" ht="15" x14ac:dyDescent="0.25">
      <c r="A8" s="5">
        <v>7</v>
      </c>
      <c r="B8" s="5" t="s">
        <v>8</v>
      </c>
      <c r="C8" s="18">
        <v>224.115407</v>
      </c>
      <c r="D8" s="18">
        <f t="shared" si="0"/>
        <v>0.22411540700000002</v>
      </c>
      <c r="E8" s="5" t="s">
        <v>27</v>
      </c>
      <c r="F8" s="5">
        <v>17</v>
      </c>
      <c r="G8" s="5">
        <v>900</v>
      </c>
      <c r="H8" s="5">
        <v>456</v>
      </c>
      <c r="I8" s="5">
        <f t="shared" si="1"/>
        <v>1373</v>
      </c>
      <c r="J8" s="17">
        <f t="shared" si="2"/>
        <v>13730</v>
      </c>
      <c r="K8" s="16"/>
      <c r="L8" s="10">
        <f t="shared" si="3"/>
        <v>0</v>
      </c>
      <c r="M8" s="10">
        <f t="shared" si="4"/>
        <v>0</v>
      </c>
      <c r="O8"/>
      <c r="P8"/>
      <c r="Q8"/>
      <c r="R8"/>
      <c r="S8"/>
      <c r="T8"/>
      <c r="U8"/>
      <c r="V8"/>
      <c r="W8"/>
      <c r="X8"/>
      <c r="Y8"/>
      <c r="Z8"/>
    </row>
    <row r="9" spans="1:26" ht="15" x14ac:dyDescent="0.25">
      <c r="A9" s="5">
        <v>8</v>
      </c>
      <c r="B9" s="5" t="s">
        <v>9</v>
      </c>
      <c r="C9" s="18">
        <v>441.69399700000002</v>
      </c>
      <c r="D9" s="18">
        <f t="shared" si="0"/>
        <v>0.441693997</v>
      </c>
      <c r="E9" s="5" t="s">
        <v>27</v>
      </c>
      <c r="F9" s="5">
        <v>25</v>
      </c>
      <c r="G9" s="5">
        <v>941</v>
      </c>
      <c r="H9" s="5">
        <v>501</v>
      </c>
      <c r="I9" s="5">
        <f t="shared" si="1"/>
        <v>1467</v>
      </c>
      <c r="J9" s="17">
        <f t="shared" si="2"/>
        <v>14670</v>
      </c>
      <c r="K9" s="16"/>
      <c r="L9" s="10">
        <f t="shared" si="3"/>
        <v>0</v>
      </c>
      <c r="M9" s="10">
        <f t="shared" si="4"/>
        <v>0</v>
      </c>
      <c r="O9"/>
      <c r="P9"/>
      <c r="Q9"/>
      <c r="R9"/>
      <c r="S9"/>
      <c r="T9"/>
      <c r="U9"/>
      <c r="V9"/>
      <c r="W9"/>
      <c r="X9"/>
      <c r="Y9"/>
      <c r="Z9"/>
    </row>
    <row r="10" spans="1:26" ht="15" x14ac:dyDescent="0.25">
      <c r="A10" s="5">
        <v>9</v>
      </c>
      <c r="B10" s="5" t="s">
        <v>10</v>
      </c>
      <c r="C10" s="18">
        <v>134.98917499999999</v>
      </c>
      <c r="D10" s="18">
        <f t="shared" si="0"/>
        <v>0.13498917499999999</v>
      </c>
      <c r="E10" s="5" t="s">
        <v>27</v>
      </c>
      <c r="F10" s="5">
        <v>29</v>
      </c>
      <c r="G10" s="5">
        <v>835</v>
      </c>
      <c r="H10" s="5">
        <v>468</v>
      </c>
      <c r="I10" s="5">
        <f t="shared" si="1"/>
        <v>1332</v>
      </c>
      <c r="J10" s="17">
        <f t="shared" si="2"/>
        <v>13320</v>
      </c>
      <c r="K10" s="16"/>
      <c r="L10" s="10">
        <f t="shared" si="3"/>
        <v>0</v>
      </c>
      <c r="M10" s="10">
        <f t="shared" si="4"/>
        <v>0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15" x14ac:dyDescent="0.25">
      <c r="A11" s="5">
        <v>10</v>
      </c>
      <c r="B11" s="5" t="s">
        <v>14</v>
      </c>
      <c r="C11" s="18">
        <v>245.31437299999999</v>
      </c>
      <c r="D11" s="18">
        <f t="shared" si="0"/>
        <v>0.245314373</v>
      </c>
      <c r="E11" s="5" t="s">
        <v>27</v>
      </c>
      <c r="F11" s="5">
        <v>29</v>
      </c>
      <c r="G11" s="5">
        <v>881</v>
      </c>
      <c r="H11" s="5">
        <v>520</v>
      </c>
      <c r="I11" s="5">
        <f t="shared" si="1"/>
        <v>1430</v>
      </c>
      <c r="J11" s="17">
        <f t="shared" si="2"/>
        <v>14300</v>
      </c>
      <c r="K11" s="16"/>
      <c r="L11" s="10">
        <f t="shared" si="3"/>
        <v>0</v>
      </c>
      <c r="M11" s="10">
        <f t="shared" si="4"/>
        <v>0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15" x14ac:dyDescent="0.25">
      <c r="A12" s="5">
        <v>11</v>
      </c>
      <c r="B12" s="5" t="s">
        <v>15</v>
      </c>
      <c r="C12" s="18">
        <v>227.94104400000001</v>
      </c>
      <c r="D12" s="18">
        <f t="shared" si="0"/>
        <v>0.22794104400000001</v>
      </c>
      <c r="E12" s="5" t="s">
        <v>27</v>
      </c>
      <c r="F12" s="5">
        <v>50</v>
      </c>
      <c r="G12" s="5">
        <v>1942</v>
      </c>
      <c r="H12" s="5">
        <v>870</v>
      </c>
      <c r="I12" s="5">
        <f t="shared" si="1"/>
        <v>2862</v>
      </c>
      <c r="J12" s="17">
        <f t="shared" si="2"/>
        <v>28620</v>
      </c>
      <c r="K12" s="16"/>
      <c r="L12" s="10">
        <f t="shared" si="3"/>
        <v>0</v>
      </c>
      <c r="M12" s="10">
        <f t="shared" si="4"/>
        <v>0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15" x14ac:dyDescent="0.25">
      <c r="A13" s="5">
        <v>12</v>
      </c>
      <c r="B13" s="5" t="s">
        <v>11</v>
      </c>
      <c r="C13" s="18"/>
      <c r="D13" s="18"/>
      <c r="E13" s="5"/>
      <c r="F13" s="5"/>
      <c r="G13" s="5"/>
      <c r="H13" s="5"/>
      <c r="I13" s="5"/>
      <c r="J13" s="17"/>
      <c r="K13" s="16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15" x14ac:dyDescent="0.25">
      <c r="A14" s="5">
        <v>13</v>
      </c>
      <c r="B14" s="5" t="s">
        <v>13</v>
      </c>
      <c r="C14" s="18"/>
      <c r="D14" s="18"/>
      <c r="E14" s="5"/>
      <c r="F14" s="5"/>
      <c r="G14" s="5"/>
      <c r="H14" s="5"/>
      <c r="I14" s="5"/>
      <c r="J14" s="17"/>
      <c r="K14" s="16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15" x14ac:dyDescent="0.25">
      <c r="A15" s="5">
        <v>14</v>
      </c>
      <c r="B15" s="5" t="s">
        <v>16</v>
      </c>
      <c r="C15" s="18">
        <v>267.76474000000002</v>
      </c>
      <c r="D15" s="18">
        <f t="shared" si="0"/>
        <v>0.26776474</v>
      </c>
      <c r="E15" s="5" t="s">
        <v>28</v>
      </c>
      <c r="F15" s="5">
        <v>22</v>
      </c>
      <c r="G15" s="5">
        <v>530</v>
      </c>
      <c r="H15" s="5">
        <v>551</v>
      </c>
      <c r="I15" s="5">
        <f t="shared" si="1"/>
        <v>1103</v>
      </c>
      <c r="J15" s="17">
        <f t="shared" si="2"/>
        <v>11030</v>
      </c>
      <c r="K15" s="16"/>
      <c r="L15" s="10">
        <f t="shared" ref="L15:L27" si="5">((10^6)*K15)/(J15*365*D15)</f>
        <v>0</v>
      </c>
      <c r="M15" s="10">
        <f t="shared" si="4"/>
        <v>0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15" x14ac:dyDescent="0.25">
      <c r="A16" s="5">
        <v>15</v>
      </c>
      <c r="B16" s="5" t="s">
        <v>17</v>
      </c>
      <c r="C16" s="18">
        <v>220.08022399999999</v>
      </c>
      <c r="D16" s="18">
        <f t="shared" si="0"/>
        <v>0.22008022399999999</v>
      </c>
      <c r="E16" s="5" t="s">
        <v>28</v>
      </c>
      <c r="F16" s="5">
        <v>22</v>
      </c>
      <c r="G16" s="5">
        <v>530</v>
      </c>
      <c r="H16" s="5">
        <v>549</v>
      </c>
      <c r="I16" s="5">
        <f t="shared" si="1"/>
        <v>1101</v>
      </c>
      <c r="J16" s="17">
        <f t="shared" si="2"/>
        <v>11010</v>
      </c>
      <c r="K16" s="16"/>
      <c r="L16" s="10">
        <f t="shared" si="5"/>
        <v>0</v>
      </c>
      <c r="M16" s="10">
        <f t="shared" si="4"/>
        <v>0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15" x14ac:dyDescent="0.25">
      <c r="A17" s="5">
        <v>16</v>
      </c>
      <c r="B17" s="5" t="s">
        <v>18</v>
      </c>
      <c r="C17" s="18">
        <v>132.64359999999999</v>
      </c>
      <c r="D17" s="18">
        <f t="shared" si="0"/>
        <v>0.1326436</v>
      </c>
      <c r="E17" s="5" t="s">
        <v>28</v>
      </c>
      <c r="F17" s="5">
        <v>20</v>
      </c>
      <c r="G17" s="5">
        <v>772</v>
      </c>
      <c r="H17" s="5">
        <v>665</v>
      </c>
      <c r="I17" s="5">
        <f t="shared" si="1"/>
        <v>1457</v>
      </c>
      <c r="J17" s="17">
        <f t="shared" si="2"/>
        <v>14570</v>
      </c>
      <c r="K17" s="16"/>
      <c r="L17" s="10">
        <f t="shared" si="5"/>
        <v>0</v>
      </c>
      <c r="M17" s="10">
        <f t="shared" si="4"/>
        <v>0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15" x14ac:dyDescent="0.25">
      <c r="A18" s="5">
        <v>17</v>
      </c>
      <c r="B18" s="5" t="s">
        <v>19</v>
      </c>
      <c r="C18" s="18">
        <v>428.294353</v>
      </c>
      <c r="D18" s="18">
        <f t="shared" si="0"/>
        <v>0.42829435300000002</v>
      </c>
      <c r="E18" s="5" t="s">
        <v>28</v>
      </c>
      <c r="F18" s="5">
        <v>15</v>
      </c>
      <c r="G18" s="5">
        <v>601</v>
      </c>
      <c r="H18" s="5">
        <v>680</v>
      </c>
      <c r="I18" s="5">
        <f t="shared" si="1"/>
        <v>1296</v>
      </c>
      <c r="J18" s="17">
        <f t="shared" si="2"/>
        <v>12960</v>
      </c>
      <c r="K18" s="16"/>
      <c r="L18" s="10">
        <f t="shared" si="5"/>
        <v>0</v>
      </c>
      <c r="M18" s="10">
        <f t="shared" si="4"/>
        <v>0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15" x14ac:dyDescent="0.25">
      <c r="A19" s="5">
        <v>18</v>
      </c>
      <c r="B19" s="5" t="s">
        <v>20</v>
      </c>
      <c r="C19" s="18">
        <v>223.971058</v>
      </c>
      <c r="D19" s="18">
        <f t="shared" si="0"/>
        <v>0.223971058</v>
      </c>
      <c r="E19" s="5" t="s">
        <v>28</v>
      </c>
      <c r="F19" s="5">
        <v>31</v>
      </c>
      <c r="G19" s="5">
        <v>749</v>
      </c>
      <c r="H19" s="5">
        <v>844</v>
      </c>
      <c r="I19" s="5">
        <f t="shared" si="1"/>
        <v>1624</v>
      </c>
      <c r="J19" s="17">
        <f t="shared" si="2"/>
        <v>16240</v>
      </c>
      <c r="K19" s="16"/>
      <c r="L19" s="10">
        <f t="shared" si="5"/>
        <v>0</v>
      </c>
      <c r="M19" s="10">
        <f t="shared" si="4"/>
        <v>0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15" x14ac:dyDescent="0.25">
      <c r="A20" s="5">
        <v>19</v>
      </c>
      <c r="B20" s="5" t="s">
        <v>21</v>
      </c>
      <c r="C20" s="18">
        <v>223.05160599999999</v>
      </c>
      <c r="D20" s="18">
        <f t="shared" si="0"/>
        <v>0.22305160599999999</v>
      </c>
      <c r="E20" s="5" t="s">
        <v>28</v>
      </c>
      <c r="F20" s="5">
        <v>26</v>
      </c>
      <c r="G20" s="5">
        <v>726</v>
      </c>
      <c r="H20" s="5">
        <v>708</v>
      </c>
      <c r="I20" s="5">
        <f t="shared" si="1"/>
        <v>1460</v>
      </c>
      <c r="J20" s="17">
        <f t="shared" si="2"/>
        <v>14600</v>
      </c>
      <c r="K20" s="16"/>
      <c r="L20" s="10">
        <f t="shared" si="5"/>
        <v>0</v>
      </c>
      <c r="M20" s="10">
        <f t="shared" si="4"/>
        <v>0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15" x14ac:dyDescent="0.25">
      <c r="A21" s="5">
        <v>20</v>
      </c>
      <c r="B21" s="5" t="s">
        <v>22</v>
      </c>
      <c r="C21" s="18">
        <v>177.69460699999999</v>
      </c>
      <c r="D21" s="18">
        <f t="shared" si="0"/>
        <v>0.177694607</v>
      </c>
      <c r="E21" s="5" t="s">
        <v>28</v>
      </c>
      <c r="F21" s="5">
        <v>27</v>
      </c>
      <c r="G21" s="5">
        <v>742</v>
      </c>
      <c r="H21" s="5">
        <v>722</v>
      </c>
      <c r="I21" s="5">
        <f t="shared" si="1"/>
        <v>1491</v>
      </c>
      <c r="J21" s="17">
        <f t="shared" si="2"/>
        <v>14910</v>
      </c>
      <c r="K21" s="16"/>
      <c r="L21" s="10">
        <f t="shared" si="5"/>
        <v>0</v>
      </c>
      <c r="M21" s="10">
        <f t="shared" si="4"/>
        <v>0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15" x14ac:dyDescent="0.25">
      <c r="A22" s="5">
        <v>21</v>
      </c>
      <c r="B22" s="5" t="s">
        <v>23</v>
      </c>
      <c r="C22" s="18">
        <v>560.30721100000005</v>
      </c>
      <c r="D22" s="18">
        <f t="shared" si="0"/>
        <v>0.56030721100000003</v>
      </c>
      <c r="E22" s="5" t="s">
        <v>28</v>
      </c>
      <c r="F22" s="5">
        <v>28</v>
      </c>
      <c r="G22" s="5">
        <v>827</v>
      </c>
      <c r="H22" s="5">
        <v>805</v>
      </c>
      <c r="I22" s="5">
        <f t="shared" si="1"/>
        <v>1660</v>
      </c>
      <c r="J22" s="17">
        <f t="shared" si="2"/>
        <v>16600</v>
      </c>
      <c r="K22" s="16"/>
      <c r="L22" s="10">
        <f t="shared" si="5"/>
        <v>0</v>
      </c>
      <c r="M22" s="10">
        <f t="shared" si="4"/>
        <v>0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15" x14ac:dyDescent="0.25">
      <c r="A23" s="5">
        <v>22</v>
      </c>
      <c r="B23" s="5" t="s">
        <v>24</v>
      </c>
      <c r="C23" s="18">
        <v>172.46009100000001</v>
      </c>
      <c r="D23" s="18">
        <f t="shared" si="0"/>
        <v>0.17246009100000001</v>
      </c>
      <c r="E23" s="5" t="s">
        <v>28</v>
      </c>
      <c r="F23" s="5">
        <v>28</v>
      </c>
      <c r="G23" s="5">
        <v>884</v>
      </c>
      <c r="H23" s="5">
        <v>1111</v>
      </c>
      <c r="I23" s="5">
        <f t="shared" si="1"/>
        <v>2023</v>
      </c>
      <c r="J23" s="17">
        <f t="shared" si="2"/>
        <v>20230</v>
      </c>
      <c r="K23" s="16"/>
      <c r="L23" s="10">
        <f t="shared" si="5"/>
        <v>0</v>
      </c>
      <c r="M23" s="10">
        <f t="shared" si="4"/>
        <v>0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15" x14ac:dyDescent="0.25">
      <c r="A24" s="5">
        <v>23</v>
      </c>
      <c r="B24" s="5" t="s">
        <v>25</v>
      </c>
      <c r="C24" s="18">
        <v>150.57210599999999</v>
      </c>
      <c r="D24" s="18">
        <f t="shared" si="0"/>
        <v>0.15057210599999998</v>
      </c>
      <c r="E24" s="5" t="s">
        <v>28</v>
      </c>
      <c r="F24" s="5">
        <v>28</v>
      </c>
      <c r="G24" s="5">
        <v>1133</v>
      </c>
      <c r="H24" s="5">
        <v>1152</v>
      </c>
      <c r="I24" s="5">
        <f t="shared" si="1"/>
        <v>2313</v>
      </c>
      <c r="J24" s="17">
        <f t="shared" si="2"/>
        <v>23130</v>
      </c>
      <c r="K24" s="16"/>
      <c r="L24" s="10">
        <f t="shared" si="5"/>
        <v>0</v>
      </c>
      <c r="M24" s="10">
        <f t="shared" si="4"/>
        <v>0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15" x14ac:dyDescent="0.25">
      <c r="A25" s="5">
        <v>24</v>
      </c>
      <c r="B25" s="5" t="s">
        <v>26</v>
      </c>
      <c r="C25" s="18">
        <v>372.48052100000001</v>
      </c>
      <c r="D25" s="18">
        <f t="shared" si="0"/>
        <v>0.37248052100000001</v>
      </c>
      <c r="E25" s="5" t="s">
        <v>28</v>
      </c>
      <c r="F25" s="5">
        <v>29</v>
      </c>
      <c r="G25" s="5">
        <v>1467</v>
      </c>
      <c r="H25" s="5">
        <v>1304</v>
      </c>
      <c r="I25" s="5">
        <f t="shared" si="1"/>
        <v>2800</v>
      </c>
      <c r="J25" s="17">
        <f t="shared" si="2"/>
        <v>28000</v>
      </c>
      <c r="K25" s="16"/>
      <c r="L25" s="10">
        <f t="shared" si="5"/>
        <v>0</v>
      </c>
      <c r="M25" s="10">
        <f t="shared" si="4"/>
        <v>0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J26"/>
      <c r="K26"/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D27" s="19">
        <v>3</v>
      </c>
      <c r="E27" s="19"/>
      <c r="F27" s="19"/>
      <c r="G27" s="19"/>
      <c r="H27" s="19"/>
      <c r="I27" s="19"/>
      <c r="J27" s="20">
        <f>AVERAGE(J2:J25)</f>
        <v>16065.90909090909</v>
      </c>
      <c r="K27" s="19">
        <v>11</v>
      </c>
      <c r="L27" s="10">
        <f t="shared" si="5"/>
        <v>0.6252781615788533</v>
      </c>
      <c r="M27" s="10">
        <f t="shared" si="4"/>
        <v>0.41685210771923553</v>
      </c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Z31"/>
  <sheetViews>
    <sheetView topLeftCell="A19" zoomScale="85" zoomScaleNormal="85" workbookViewId="0">
      <selection activeCell="P3" sqref="P3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7.5703125" style="6" bestFit="1" customWidth="1"/>
    <col min="4" max="4" width="6.7109375" style="6" bestFit="1" customWidth="1"/>
    <col min="5" max="5" width="10.7109375" style="6" bestFit="1" customWidth="1"/>
    <col min="6" max="6" width="6.85546875" style="6" bestFit="1" customWidth="1"/>
    <col min="7" max="9" width="8.140625" style="6" customWidth="1"/>
    <col min="10" max="10" width="7" style="6" bestFit="1" customWidth="1"/>
    <col min="11" max="11" width="7.85546875" style="6" customWidth="1"/>
    <col min="12" max="12" width="12.7109375" style="6" customWidth="1"/>
    <col min="13" max="13" width="12.42578125" style="6" bestFit="1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57</v>
      </c>
      <c r="D1" s="4" t="s">
        <v>58</v>
      </c>
      <c r="E1" s="4" t="s">
        <v>1</v>
      </c>
      <c r="F1" s="4" t="s">
        <v>43</v>
      </c>
      <c r="G1" s="4" t="s">
        <v>44</v>
      </c>
      <c r="H1" s="4" t="s">
        <v>45</v>
      </c>
      <c r="I1" s="4" t="s">
        <v>54</v>
      </c>
      <c r="J1" s="4" t="s">
        <v>53</v>
      </c>
      <c r="K1" s="4" t="s">
        <v>56</v>
      </c>
      <c r="L1" s="4" t="s">
        <v>55</v>
      </c>
      <c r="M1" s="4" t="s">
        <v>30</v>
      </c>
      <c r="O1" s="21" t="s">
        <v>46</v>
      </c>
      <c r="P1" s="22"/>
      <c r="Q1" s="7"/>
      <c r="R1" s="21" t="s">
        <v>47</v>
      </c>
      <c r="S1" s="22"/>
      <c r="T1" s="7"/>
      <c r="U1" s="21" t="s">
        <v>48</v>
      </c>
      <c r="V1" s="22"/>
    </row>
    <row r="2" spans="1:26" ht="15" x14ac:dyDescent="0.2">
      <c r="A2" s="5">
        <v>1</v>
      </c>
      <c r="B2" s="5" t="s">
        <v>2</v>
      </c>
      <c r="C2" s="18">
        <v>372.84629899999999</v>
      </c>
      <c r="D2" s="18">
        <f>C2/1000</f>
        <v>0.37284629899999999</v>
      </c>
      <c r="E2" s="5" t="s">
        <v>27</v>
      </c>
      <c r="F2" s="5">
        <v>17</v>
      </c>
      <c r="G2" s="5">
        <v>658</v>
      </c>
      <c r="H2" s="5">
        <v>686</v>
      </c>
      <c r="I2" s="5">
        <f>SUM(F2:H2)</f>
        <v>1361</v>
      </c>
      <c r="J2" s="17">
        <f>I2*10</f>
        <v>13610</v>
      </c>
      <c r="K2" s="16"/>
      <c r="L2" s="10">
        <f>((10^6)*K2)/(J2*365*D2)</f>
        <v>0</v>
      </c>
      <c r="M2" s="10">
        <f>L2/1.5</f>
        <v>0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15" x14ac:dyDescent="0.2">
      <c r="A3" s="5">
        <v>2</v>
      </c>
      <c r="B3" s="5" t="s">
        <v>3</v>
      </c>
      <c r="C3" s="18">
        <v>145.57752600000001</v>
      </c>
      <c r="D3" s="18">
        <f t="shared" ref="D3:D25" si="0">C3/1000</f>
        <v>0.14557752600000001</v>
      </c>
      <c r="E3" s="5" t="s">
        <v>27</v>
      </c>
      <c r="F3" s="5">
        <v>18</v>
      </c>
      <c r="G3" s="5">
        <v>468</v>
      </c>
      <c r="H3" s="5">
        <v>564</v>
      </c>
      <c r="I3" s="5">
        <f t="shared" ref="I3:I25" si="1">SUM(F3:H3)</f>
        <v>1050</v>
      </c>
      <c r="J3" s="17">
        <f t="shared" ref="J3:J25" si="2">I3*10</f>
        <v>10500</v>
      </c>
      <c r="K3" s="16"/>
      <c r="L3" s="10">
        <f t="shared" ref="L3:L12" si="3">((10^6)*K3)/(J3*365*D3)</f>
        <v>0</v>
      </c>
      <c r="M3" s="10">
        <f t="shared" ref="M3:M27" si="4">L3/1.5</f>
        <v>0</v>
      </c>
      <c r="O3" s="11" t="s">
        <v>30</v>
      </c>
      <c r="P3" s="9">
        <f>AVERAGE(M2:M12)</f>
        <v>0</v>
      </c>
      <c r="Q3" s="7"/>
      <c r="R3" s="11" t="s">
        <v>30</v>
      </c>
      <c r="S3" s="9">
        <f>AVERAGE(M15:M25)</f>
        <v>0</v>
      </c>
      <c r="T3" s="7"/>
      <c r="U3" s="11" t="s">
        <v>30</v>
      </c>
      <c r="V3" s="9">
        <f>AVERAGE(M2:M25)</f>
        <v>0</v>
      </c>
    </row>
    <row r="4" spans="1:26" ht="15" x14ac:dyDescent="0.25">
      <c r="A4" s="5">
        <v>3</v>
      </c>
      <c r="B4" s="5" t="s">
        <v>4</v>
      </c>
      <c r="C4" s="18">
        <v>180.48976999999999</v>
      </c>
      <c r="D4" s="18">
        <f t="shared" si="0"/>
        <v>0.18048976999999999</v>
      </c>
      <c r="E4" s="5" t="s">
        <v>27</v>
      </c>
      <c r="F4" s="5">
        <v>22</v>
      </c>
      <c r="G4" s="5">
        <v>471</v>
      </c>
      <c r="H4" s="5">
        <v>529</v>
      </c>
      <c r="I4" s="5">
        <f t="shared" si="1"/>
        <v>1022</v>
      </c>
      <c r="J4" s="17">
        <f t="shared" si="2"/>
        <v>10220</v>
      </c>
      <c r="K4" s="16"/>
      <c r="L4" s="10">
        <f t="shared" si="3"/>
        <v>0</v>
      </c>
      <c r="M4" s="10">
        <f t="shared" si="4"/>
        <v>0</v>
      </c>
      <c r="O4"/>
      <c r="P4"/>
      <c r="Q4"/>
      <c r="R4"/>
      <c r="S4"/>
      <c r="T4"/>
      <c r="U4"/>
      <c r="V4"/>
      <c r="W4"/>
      <c r="X4"/>
      <c r="Y4"/>
      <c r="Z4"/>
    </row>
    <row r="5" spans="1:26" ht="15" x14ac:dyDescent="0.25">
      <c r="A5" s="5">
        <v>4</v>
      </c>
      <c r="B5" s="5" t="s">
        <v>5</v>
      </c>
      <c r="C5" s="18">
        <v>571.30172900000002</v>
      </c>
      <c r="D5" s="18">
        <f t="shared" si="0"/>
        <v>0.57130172899999998</v>
      </c>
      <c r="E5" s="5" t="s">
        <v>27</v>
      </c>
      <c r="F5" s="5">
        <v>28</v>
      </c>
      <c r="G5" s="5">
        <v>514</v>
      </c>
      <c r="H5" s="5">
        <v>484</v>
      </c>
      <c r="I5" s="5">
        <f t="shared" si="1"/>
        <v>1026</v>
      </c>
      <c r="J5" s="17">
        <f t="shared" si="2"/>
        <v>10260</v>
      </c>
      <c r="K5" s="16"/>
      <c r="L5" s="10">
        <f t="shared" si="3"/>
        <v>0</v>
      </c>
      <c r="M5" s="10">
        <f t="shared" si="4"/>
        <v>0</v>
      </c>
      <c r="O5"/>
      <c r="P5"/>
      <c r="Q5"/>
      <c r="R5"/>
      <c r="S5"/>
      <c r="T5"/>
      <c r="U5"/>
      <c r="V5"/>
      <c r="W5"/>
      <c r="X5"/>
      <c r="Y5"/>
      <c r="Z5"/>
    </row>
    <row r="6" spans="1:26" ht="15" x14ac:dyDescent="0.25">
      <c r="A6" s="5">
        <v>5</v>
      </c>
      <c r="B6" s="5" t="s">
        <v>6</v>
      </c>
      <c r="C6" s="18">
        <v>177.70373000000001</v>
      </c>
      <c r="D6" s="18">
        <f t="shared" si="0"/>
        <v>0.17770373</v>
      </c>
      <c r="E6" s="5" t="s">
        <v>27</v>
      </c>
      <c r="F6" s="5">
        <v>25</v>
      </c>
      <c r="G6" s="5">
        <v>546</v>
      </c>
      <c r="H6" s="5">
        <v>494</v>
      </c>
      <c r="I6" s="5">
        <f t="shared" si="1"/>
        <v>1065</v>
      </c>
      <c r="J6" s="17">
        <f t="shared" si="2"/>
        <v>10650</v>
      </c>
      <c r="K6" s="16"/>
      <c r="L6" s="10">
        <f t="shared" si="3"/>
        <v>0</v>
      </c>
      <c r="M6" s="10">
        <f t="shared" si="4"/>
        <v>0</v>
      </c>
      <c r="O6"/>
      <c r="P6"/>
      <c r="Q6"/>
      <c r="R6"/>
      <c r="S6"/>
      <c r="T6"/>
      <c r="U6"/>
      <c r="V6"/>
      <c r="W6"/>
      <c r="X6"/>
      <c r="Y6"/>
      <c r="Z6"/>
    </row>
    <row r="7" spans="1:26" ht="15" x14ac:dyDescent="0.25">
      <c r="A7" s="5">
        <v>6</v>
      </c>
      <c r="B7" s="5" t="s">
        <v>7</v>
      </c>
      <c r="C7" s="18">
        <v>223.861121</v>
      </c>
      <c r="D7" s="18">
        <f t="shared" si="0"/>
        <v>0.223861121</v>
      </c>
      <c r="E7" s="5" t="s">
        <v>27</v>
      </c>
      <c r="F7" s="5">
        <v>23</v>
      </c>
      <c r="G7" s="5">
        <v>1018</v>
      </c>
      <c r="H7" s="5">
        <v>409</v>
      </c>
      <c r="I7" s="5">
        <f t="shared" si="1"/>
        <v>1450</v>
      </c>
      <c r="J7" s="17">
        <f t="shared" si="2"/>
        <v>14500</v>
      </c>
      <c r="K7" s="16"/>
      <c r="L7" s="10">
        <f t="shared" si="3"/>
        <v>0</v>
      </c>
      <c r="M7" s="10">
        <f t="shared" si="4"/>
        <v>0</v>
      </c>
      <c r="O7"/>
      <c r="P7"/>
      <c r="Q7"/>
      <c r="R7"/>
      <c r="S7"/>
      <c r="T7"/>
      <c r="U7"/>
      <c r="V7"/>
      <c r="W7"/>
      <c r="X7"/>
      <c r="Y7"/>
      <c r="Z7"/>
    </row>
    <row r="8" spans="1:26" ht="15" x14ac:dyDescent="0.25">
      <c r="A8" s="5">
        <v>7</v>
      </c>
      <c r="B8" s="5" t="s">
        <v>8</v>
      </c>
      <c r="C8" s="18">
        <v>224.115407</v>
      </c>
      <c r="D8" s="18">
        <f t="shared" si="0"/>
        <v>0.22411540700000002</v>
      </c>
      <c r="E8" s="5" t="s">
        <v>27</v>
      </c>
      <c r="F8" s="5">
        <v>13</v>
      </c>
      <c r="G8" s="5">
        <v>795</v>
      </c>
      <c r="H8" s="5">
        <v>371</v>
      </c>
      <c r="I8" s="5">
        <f t="shared" si="1"/>
        <v>1179</v>
      </c>
      <c r="J8" s="17">
        <f t="shared" si="2"/>
        <v>11790</v>
      </c>
      <c r="K8" s="16"/>
      <c r="L8" s="10">
        <f t="shared" si="3"/>
        <v>0</v>
      </c>
      <c r="M8" s="10">
        <f t="shared" si="4"/>
        <v>0</v>
      </c>
      <c r="O8"/>
      <c r="P8"/>
      <c r="Q8"/>
      <c r="R8"/>
      <c r="S8"/>
      <c r="T8"/>
      <c r="U8"/>
      <c r="V8"/>
      <c r="W8"/>
      <c r="X8"/>
      <c r="Y8"/>
      <c r="Z8"/>
    </row>
    <row r="9" spans="1:26" ht="15" x14ac:dyDescent="0.25">
      <c r="A9" s="5">
        <v>8</v>
      </c>
      <c r="B9" s="5" t="s">
        <v>9</v>
      </c>
      <c r="C9" s="18">
        <v>441.69399700000002</v>
      </c>
      <c r="D9" s="18">
        <f t="shared" si="0"/>
        <v>0.441693997</v>
      </c>
      <c r="E9" s="5" t="s">
        <v>27</v>
      </c>
      <c r="F9" s="5">
        <v>20</v>
      </c>
      <c r="G9" s="5">
        <v>837</v>
      </c>
      <c r="H9" s="5">
        <v>422</v>
      </c>
      <c r="I9" s="5">
        <f t="shared" si="1"/>
        <v>1279</v>
      </c>
      <c r="J9" s="17">
        <f t="shared" si="2"/>
        <v>12790</v>
      </c>
      <c r="K9" s="16"/>
      <c r="L9" s="10">
        <f t="shared" si="3"/>
        <v>0</v>
      </c>
      <c r="M9" s="10">
        <f t="shared" si="4"/>
        <v>0</v>
      </c>
      <c r="O9"/>
      <c r="P9"/>
      <c r="Q9"/>
      <c r="R9"/>
      <c r="S9"/>
      <c r="T9"/>
      <c r="U9"/>
      <c r="V9"/>
      <c r="W9"/>
      <c r="X9"/>
      <c r="Y9"/>
      <c r="Z9"/>
    </row>
    <row r="10" spans="1:26" ht="15" x14ac:dyDescent="0.25">
      <c r="A10" s="5">
        <v>9</v>
      </c>
      <c r="B10" s="5" t="s">
        <v>10</v>
      </c>
      <c r="C10" s="18">
        <v>134.98917499999999</v>
      </c>
      <c r="D10" s="18">
        <f t="shared" si="0"/>
        <v>0.13498917499999999</v>
      </c>
      <c r="E10" s="5" t="s">
        <v>27</v>
      </c>
      <c r="F10" s="5">
        <v>26</v>
      </c>
      <c r="G10" s="5">
        <v>756</v>
      </c>
      <c r="H10" s="5">
        <v>408</v>
      </c>
      <c r="I10" s="5">
        <f t="shared" si="1"/>
        <v>1190</v>
      </c>
      <c r="J10" s="17">
        <f t="shared" si="2"/>
        <v>11900</v>
      </c>
      <c r="K10" s="16"/>
      <c r="L10" s="10">
        <f t="shared" si="3"/>
        <v>0</v>
      </c>
      <c r="M10" s="10">
        <f t="shared" si="4"/>
        <v>0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15" x14ac:dyDescent="0.25">
      <c r="A11" s="5">
        <v>10</v>
      </c>
      <c r="B11" s="5" t="s">
        <v>14</v>
      </c>
      <c r="C11" s="18">
        <v>245.31437299999999</v>
      </c>
      <c r="D11" s="18">
        <f t="shared" si="0"/>
        <v>0.245314373</v>
      </c>
      <c r="E11" s="5" t="s">
        <v>27</v>
      </c>
      <c r="F11" s="5">
        <v>26</v>
      </c>
      <c r="G11" s="5">
        <v>801</v>
      </c>
      <c r="H11" s="5">
        <v>459</v>
      </c>
      <c r="I11" s="5">
        <f t="shared" si="1"/>
        <v>1286</v>
      </c>
      <c r="J11" s="17">
        <f t="shared" si="2"/>
        <v>12860</v>
      </c>
      <c r="K11" s="16"/>
      <c r="L11" s="10">
        <f t="shared" si="3"/>
        <v>0</v>
      </c>
      <c r="M11" s="10">
        <f t="shared" si="4"/>
        <v>0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15" x14ac:dyDescent="0.25">
      <c r="A12" s="5">
        <v>11</v>
      </c>
      <c r="B12" s="5" t="s">
        <v>15</v>
      </c>
      <c r="C12" s="18">
        <v>227.94104400000001</v>
      </c>
      <c r="D12" s="18">
        <f t="shared" si="0"/>
        <v>0.22794104400000001</v>
      </c>
      <c r="E12" s="5" t="s">
        <v>27</v>
      </c>
      <c r="F12" s="5">
        <v>47</v>
      </c>
      <c r="G12" s="5">
        <v>1864</v>
      </c>
      <c r="H12" s="5">
        <v>810</v>
      </c>
      <c r="I12" s="5">
        <f t="shared" si="1"/>
        <v>2721</v>
      </c>
      <c r="J12" s="17">
        <f t="shared" si="2"/>
        <v>27210</v>
      </c>
      <c r="K12" s="16"/>
      <c r="L12" s="10">
        <f t="shared" si="3"/>
        <v>0</v>
      </c>
      <c r="M12" s="10">
        <f t="shared" si="4"/>
        <v>0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15" x14ac:dyDescent="0.25">
      <c r="A13" s="5">
        <v>12</v>
      </c>
      <c r="B13" s="5" t="s">
        <v>11</v>
      </c>
      <c r="C13" s="18"/>
      <c r="D13" s="18"/>
      <c r="E13" s="5"/>
      <c r="F13" s="5"/>
      <c r="G13" s="5"/>
      <c r="H13" s="5"/>
      <c r="I13" s="5"/>
      <c r="J13" s="17"/>
      <c r="K13" s="16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15" x14ac:dyDescent="0.25">
      <c r="A14" s="5">
        <v>13</v>
      </c>
      <c r="B14" s="5" t="s">
        <v>13</v>
      </c>
      <c r="C14" s="18"/>
      <c r="D14" s="18"/>
      <c r="E14" s="5"/>
      <c r="F14" s="5"/>
      <c r="G14" s="5"/>
      <c r="H14" s="5"/>
      <c r="I14" s="5"/>
      <c r="J14" s="17"/>
      <c r="K14" s="16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15" x14ac:dyDescent="0.25">
      <c r="A15" s="5">
        <v>14</v>
      </c>
      <c r="B15" s="5" t="s">
        <v>16</v>
      </c>
      <c r="C15" s="18">
        <v>267.76474000000002</v>
      </c>
      <c r="D15" s="18">
        <f t="shared" si="0"/>
        <v>0.26776474</v>
      </c>
      <c r="E15" s="5" t="s">
        <v>28</v>
      </c>
      <c r="F15" s="5">
        <v>20</v>
      </c>
      <c r="G15" s="5">
        <v>494</v>
      </c>
      <c r="H15" s="5">
        <v>509</v>
      </c>
      <c r="I15" s="5">
        <f t="shared" si="1"/>
        <v>1023</v>
      </c>
      <c r="J15" s="17">
        <f t="shared" si="2"/>
        <v>10230</v>
      </c>
      <c r="K15" s="16"/>
      <c r="L15" s="10">
        <f t="shared" ref="L15:L27" si="5">((10^6)*K15)/(J15*365*D15)</f>
        <v>0</v>
      </c>
      <c r="M15" s="10">
        <f t="shared" si="4"/>
        <v>0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15" x14ac:dyDescent="0.25">
      <c r="A16" s="5">
        <v>15</v>
      </c>
      <c r="B16" s="5" t="s">
        <v>17</v>
      </c>
      <c r="C16" s="18">
        <v>220.08022399999999</v>
      </c>
      <c r="D16" s="18">
        <f t="shared" si="0"/>
        <v>0.22008022399999999</v>
      </c>
      <c r="E16" s="5" t="s">
        <v>28</v>
      </c>
      <c r="F16" s="5">
        <v>20</v>
      </c>
      <c r="G16" s="5">
        <v>492</v>
      </c>
      <c r="H16" s="5">
        <v>509</v>
      </c>
      <c r="I16" s="5">
        <f t="shared" si="1"/>
        <v>1021</v>
      </c>
      <c r="J16" s="17">
        <f t="shared" si="2"/>
        <v>10210</v>
      </c>
      <c r="K16" s="16"/>
      <c r="L16" s="10">
        <f t="shared" si="5"/>
        <v>0</v>
      </c>
      <c r="M16" s="10">
        <f t="shared" si="4"/>
        <v>0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15" x14ac:dyDescent="0.25">
      <c r="A17" s="5">
        <v>16</v>
      </c>
      <c r="B17" s="5" t="s">
        <v>18</v>
      </c>
      <c r="C17" s="18">
        <v>132.64359999999999</v>
      </c>
      <c r="D17" s="18">
        <f t="shared" si="0"/>
        <v>0.1326436</v>
      </c>
      <c r="E17" s="5" t="s">
        <v>28</v>
      </c>
      <c r="F17" s="5">
        <v>19</v>
      </c>
      <c r="G17" s="5">
        <v>740</v>
      </c>
      <c r="H17" s="5">
        <v>639</v>
      </c>
      <c r="I17" s="5">
        <f t="shared" si="1"/>
        <v>1398</v>
      </c>
      <c r="J17" s="17">
        <f t="shared" si="2"/>
        <v>13980</v>
      </c>
      <c r="K17" s="16"/>
      <c r="L17" s="10">
        <f t="shared" si="5"/>
        <v>0</v>
      </c>
      <c r="M17" s="10">
        <f t="shared" si="4"/>
        <v>0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15" x14ac:dyDescent="0.25">
      <c r="A18" s="5">
        <v>17</v>
      </c>
      <c r="B18" s="5" t="s">
        <v>19</v>
      </c>
      <c r="C18" s="18">
        <v>428.294353</v>
      </c>
      <c r="D18" s="18">
        <f t="shared" si="0"/>
        <v>0.42829435300000002</v>
      </c>
      <c r="E18" s="5" t="s">
        <v>28</v>
      </c>
      <c r="F18" s="5">
        <v>15</v>
      </c>
      <c r="G18" s="5">
        <v>577</v>
      </c>
      <c r="H18" s="5">
        <v>658</v>
      </c>
      <c r="I18" s="5">
        <f t="shared" si="1"/>
        <v>1250</v>
      </c>
      <c r="J18" s="17">
        <f t="shared" si="2"/>
        <v>12500</v>
      </c>
      <c r="K18" s="16"/>
      <c r="L18" s="10">
        <f t="shared" si="5"/>
        <v>0</v>
      </c>
      <c r="M18" s="10">
        <f t="shared" si="4"/>
        <v>0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15" x14ac:dyDescent="0.25">
      <c r="A19" s="5">
        <v>18</v>
      </c>
      <c r="B19" s="5" t="s">
        <v>20</v>
      </c>
      <c r="C19" s="18">
        <v>223.971058</v>
      </c>
      <c r="D19" s="18">
        <f t="shared" si="0"/>
        <v>0.223971058</v>
      </c>
      <c r="E19" s="5" t="s">
        <v>28</v>
      </c>
      <c r="F19" s="5">
        <v>30</v>
      </c>
      <c r="G19" s="5">
        <v>722</v>
      </c>
      <c r="H19" s="5">
        <v>821</v>
      </c>
      <c r="I19" s="5">
        <f t="shared" si="1"/>
        <v>1573</v>
      </c>
      <c r="J19" s="17">
        <f t="shared" si="2"/>
        <v>15730</v>
      </c>
      <c r="K19" s="16"/>
      <c r="L19" s="10">
        <f t="shared" si="5"/>
        <v>0</v>
      </c>
      <c r="M19" s="10">
        <f t="shared" si="4"/>
        <v>0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15" x14ac:dyDescent="0.25">
      <c r="A20" s="5">
        <v>19</v>
      </c>
      <c r="B20" s="5" t="s">
        <v>21</v>
      </c>
      <c r="C20" s="18">
        <v>223.05160599999999</v>
      </c>
      <c r="D20" s="18">
        <f t="shared" si="0"/>
        <v>0.22305160599999999</v>
      </c>
      <c r="E20" s="5" t="s">
        <v>28</v>
      </c>
      <c r="F20" s="5">
        <v>25</v>
      </c>
      <c r="G20" s="5">
        <v>704</v>
      </c>
      <c r="H20" s="5">
        <v>693</v>
      </c>
      <c r="I20" s="5">
        <f t="shared" si="1"/>
        <v>1422</v>
      </c>
      <c r="J20" s="17">
        <f t="shared" si="2"/>
        <v>14220</v>
      </c>
      <c r="K20" s="16"/>
      <c r="L20" s="10">
        <f t="shared" si="5"/>
        <v>0</v>
      </c>
      <c r="M20" s="10">
        <f t="shared" si="4"/>
        <v>0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15" x14ac:dyDescent="0.25">
      <c r="A21" s="5">
        <v>20</v>
      </c>
      <c r="B21" s="5" t="s">
        <v>22</v>
      </c>
      <c r="C21" s="18">
        <v>177.69460699999999</v>
      </c>
      <c r="D21" s="18">
        <f t="shared" si="0"/>
        <v>0.177694607</v>
      </c>
      <c r="E21" s="5" t="s">
        <v>28</v>
      </c>
      <c r="F21" s="5">
        <v>25</v>
      </c>
      <c r="G21" s="5">
        <v>720</v>
      </c>
      <c r="H21" s="5">
        <v>708</v>
      </c>
      <c r="I21" s="5">
        <f t="shared" si="1"/>
        <v>1453</v>
      </c>
      <c r="J21" s="17">
        <f t="shared" si="2"/>
        <v>14530</v>
      </c>
      <c r="K21" s="16"/>
      <c r="L21" s="10">
        <f t="shared" si="5"/>
        <v>0</v>
      </c>
      <c r="M21" s="10">
        <f t="shared" si="4"/>
        <v>0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15" x14ac:dyDescent="0.25">
      <c r="A22" s="5">
        <v>21</v>
      </c>
      <c r="B22" s="5" t="s">
        <v>23</v>
      </c>
      <c r="C22" s="18">
        <v>560.30721100000005</v>
      </c>
      <c r="D22" s="18">
        <f t="shared" si="0"/>
        <v>0.56030721100000003</v>
      </c>
      <c r="E22" s="5" t="s">
        <v>28</v>
      </c>
      <c r="F22" s="5">
        <v>27</v>
      </c>
      <c r="G22" s="5">
        <v>794</v>
      </c>
      <c r="H22" s="5">
        <v>782</v>
      </c>
      <c r="I22" s="5">
        <f t="shared" si="1"/>
        <v>1603</v>
      </c>
      <c r="J22" s="17">
        <f t="shared" si="2"/>
        <v>16030</v>
      </c>
      <c r="K22" s="16"/>
      <c r="L22" s="10">
        <f t="shared" si="5"/>
        <v>0</v>
      </c>
      <c r="M22" s="10">
        <f t="shared" si="4"/>
        <v>0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15" x14ac:dyDescent="0.25">
      <c r="A23" s="5">
        <v>22</v>
      </c>
      <c r="B23" s="5" t="s">
        <v>24</v>
      </c>
      <c r="C23" s="18">
        <v>172.46009100000001</v>
      </c>
      <c r="D23" s="18">
        <f t="shared" si="0"/>
        <v>0.17246009100000001</v>
      </c>
      <c r="E23" s="5" t="s">
        <v>28</v>
      </c>
      <c r="F23" s="5">
        <v>27</v>
      </c>
      <c r="G23" s="5">
        <v>834</v>
      </c>
      <c r="H23" s="5">
        <v>1056</v>
      </c>
      <c r="I23" s="5">
        <f t="shared" si="1"/>
        <v>1917</v>
      </c>
      <c r="J23" s="17">
        <f t="shared" si="2"/>
        <v>19170</v>
      </c>
      <c r="K23" s="16"/>
      <c r="L23" s="10">
        <f t="shared" si="5"/>
        <v>0</v>
      </c>
      <c r="M23" s="10">
        <f t="shared" si="4"/>
        <v>0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15" x14ac:dyDescent="0.25">
      <c r="A24" s="5">
        <v>23</v>
      </c>
      <c r="B24" s="5" t="s">
        <v>25</v>
      </c>
      <c r="C24" s="18">
        <v>150.57210599999999</v>
      </c>
      <c r="D24" s="18">
        <f t="shared" si="0"/>
        <v>0.15057210599999998</v>
      </c>
      <c r="E24" s="5" t="s">
        <v>28</v>
      </c>
      <c r="F24" s="5">
        <v>26</v>
      </c>
      <c r="G24" s="5">
        <v>1084</v>
      </c>
      <c r="H24" s="5">
        <v>1098</v>
      </c>
      <c r="I24" s="5">
        <f t="shared" si="1"/>
        <v>2208</v>
      </c>
      <c r="J24" s="17">
        <f t="shared" si="2"/>
        <v>22080</v>
      </c>
      <c r="K24" s="16"/>
      <c r="L24" s="10">
        <f t="shared" si="5"/>
        <v>0</v>
      </c>
      <c r="M24" s="10">
        <f t="shared" si="4"/>
        <v>0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15" x14ac:dyDescent="0.25">
      <c r="A25" s="5">
        <v>24</v>
      </c>
      <c r="B25" s="5" t="s">
        <v>26</v>
      </c>
      <c r="C25" s="18">
        <v>372.48052100000001</v>
      </c>
      <c r="D25" s="18">
        <f t="shared" si="0"/>
        <v>0.37248052100000001</v>
      </c>
      <c r="E25" s="5" t="s">
        <v>28</v>
      </c>
      <c r="F25" s="5">
        <v>25</v>
      </c>
      <c r="G25" s="5">
        <v>1258</v>
      </c>
      <c r="H25" s="5">
        <v>1180</v>
      </c>
      <c r="I25" s="5">
        <f t="shared" si="1"/>
        <v>2463</v>
      </c>
      <c r="J25" s="17">
        <f t="shared" si="2"/>
        <v>24630</v>
      </c>
      <c r="K25" s="16"/>
      <c r="L25" s="10">
        <f t="shared" si="5"/>
        <v>0</v>
      </c>
      <c r="M25" s="10">
        <f t="shared" si="4"/>
        <v>0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J26"/>
      <c r="K26"/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D27" s="19">
        <v>3</v>
      </c>
      <c r="E27" s="19"/>
      <c r="F27" s="19"/>
      <c r="G27" s="19"/>
      <c r="H27" s="19"/>
      <c r="I27" s="19"/>
      <c r="J27" s="20">
        <f>AVERAGE(J2:J25)</f>
        <v>14527.272727272728</v>
      </c>
      <c r="K27" s="19">
        <v>11</v>
      </c>
      <c r="L27" s="10">
        <f t="shared" si="5"/>
        <v>0.69150364896760219</v>
      </c>
      <c r="M27" s="10">
        <f t="shared" si="4"/>
        <v>0.46100243264506813</v>
      </c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Z31"/>
  <sheetViews>
    <sheetView zoomScale="70" zoomScaleNormal="70" workbookViewId="0">
      <selection activeCell="P3" sqref="P3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8.140625" style="6" bestFit="1" customWidth="1"/>
    <col min="4" max="4" width="7.85546875" style="6" bestFit="1" customWidth="1"/>
    <col min="5" max="5" width="10.7109375" style="6" bestFit="1" customWidth="1"/>
    <col min="6" max="6" width="6.85546875" style="6" bestFit="1" customWidth="1"/>
    <col min="7" max="9" width="8.140625" style="6" customWidth="1"/>
    <col min="10" max="10" width="7.42578125" style="6" bestFit="1" customWidth="1"/>
    <col min="11" max="11" width="7.85546875" style="6" customWidth="1"/>
    <col min="12" max="12" width="12.7109375" style="6" customWidth="1"/>
    <col min="13" max="13" width="14.5703125" style="6" bestFit="1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57</v>
      </c>
      <c r="D1" s="4" t="s">
        <v>58</v>
      </c>
      <c r="E1" s="4" t="s">
        <v>1</v>
      </c>
      <c r="F1" s="4" t="s">
        <v>43</v>
      </c>
      <c r="G1" s="4" t="s">
        <v>44</v>
      </c>
      <c r="H1" s="4" t="s">
        <v>45</v>
      </c>
      <c r="I1" s="4" t="s">
        <v>54</v>
      </c>
      <c r="J1" s="4" t="s">
        <v>53</v>
      </c>
      <c r="K1" s="4" t="s">
        <v>56</v>
      </c>
      <c r="L1" s="4" t="s">
        <v>55</v>
      </c>
      <c r="M1" s="4" t="s">
        <v>30</v>
      </c>
      <c r="O1" s="21" t="s">
        <v>46</v>
      </c>
      <c r="P1" s="22"/>
      <c r="Q1" s="7"/>
      <c r="R1" s="21" t="s">
        <v>47</v>
      </c>
      <c r="S1" s="22"/>
      <c r="T1" s="7"/>
      <c r="U1" s="21" t="s">
        <v>48</v>
      </c>
      <c r="V1" s="22"/>
    </row>
    <row r="2" spans="1:26" ht="15" x14ac:dyDescent="0.2">
      <c r="A2" s="5">
        <v>1</v>
      </c>
      <c r="B2" s="5" t="s">
        <v>2</v>
      </c>
      <c r="C2" s="18">
        <v>372.84629899999999</v>
      </c>
      <c r="D2" s="18">
        <f>C2/1000</f>
        <v>0.37284629899999999</v>
      </c>
      <c r="E2" s="5" t="s">
        <v>27</v>
      </c>
      <c r="F2" s="5">
        <v>15</v>
      </c>
      <c r="G2" s="5">
        <v>587</v>
      </c>
      <c r="H2" s="5">
        <v>655</v>
      </c>
      <c r="I2" s="5">
        <f>SUM(F2:H2)</f>
        <v>1257</v>
      </c>
      <c r="J2" s="17">
        <f>I2*10</f>
        <v>12570</v>
      </c>
      <c r="K2" s="16"/>
      <c r="L2" s="10">
        <f>((10^6)*K2)/(J2*365*D2)</f>
        <v>0</v>
      </c>
      <c r="M2" s="10">
        <f>L2/1.5</f>
        <v>0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15" x14ac:dyDescent="0.2">
      <c r="A3" s="5">
        <v>2</v>
      </c>
      <c r="B3" s="5" t="s">
        <v>3</v>
      </c>
      <c r="C3" s="18">
        <v>145.57752600000001</v>
      </c>
      <c r="D3" s="18">
        <f t="shared" ref="D3:D25" si="0">C3/1000</f>
        <v>0.14557752600000001</v>
      </c>
      <c r="E3" s="5" t="s">
        <v>27</v>
      </c>
      <c r="F3" s="5">
        <v>16</v>
      </c>
      <c r="G3" s="5">
        <v>433</v>
      </c>
      <c r="H3" s="5">
        <v>552</v>
      </c>
      <c r="I3" s="5">
        <f t="shared" ref="I3:I25" si="1">SUM(F3:H3)</f>
        <v>1001</v>
      </c>
      <c r="J3" s="17">
        <f t="shared" ref="J3:J25" si="2">I3*10</f>
        <v>10010</v>
      </c>
      <c r="K3" s="16"/>
      <c r="L3" s="10">
        <f t="shared" ref="L3:L12" si="3">((10^6)*K3)/(J3*365*D3)</f>
        <v>0</v>
      </c>
      <c r="M3" s="10">
        <f t="shared" ref="M3:M27" si="4">L3/1.5</f>
        <v>0</v>
      </c>
      <c r="O3" s="11" t="s">
        <v>30</v>
      </c>
      <c r="P3" s="9">
        <f>AVERAGE(M2:M12)</f>
        <v>0</v>
      </c>
      <c r="Q3" s="7"/>
      <c r="R3" s="11" t="s">
        <v>30</v>
      </c>
      <c r="S3" s="9">
        <f>AVERAGE(M15:M25)</f>
        <v>0</v>
      </c>
      <c r="T3" s="7"/>
      <c r="U3" s="11" t="s">
        <v>30</v>
      </c>
      <c r="V3" s="9">
        <f>AVERAGE(M2:M25)</f>
        <v>0</v>
      </c>
    </row>
    <row r="4" spans="1:26" ht="15" x14ac:dyDescent="0.25">
      <c r="A4" s="5">
        <v>3</v>
      </c>
      <c r="B4" s="5" t="s">
        <v>4</v>
      </c>
      <c r="C4" s="18">
        <v>180.48976999999999</v>
      </c>
      <c r="D4" s="18">
        <f t="shared" si="0"/>
        <v>0.18048976999999999</v>
      </c>
      <c r="E4" s="5" t="s">
        <v>27</v>
      </c>
      <c r="F4" s="5">
        <v>23</v>
      </c>
      <c r="G4" s="5">
        <v>453</v>
      </c>
      <c r="H4" s="5">
        <v>530</v>
      </c>
      <c r="I4" s="5">
        <f t="shared" si="1"/>
        <v>1006</v>
      </c>
      <c r="J4" s="17">
        <f t="shared" si="2"/>
        <v>10060</v>
      </c>
      <c r="K4" s="16"/>
      <c r="L4" s="10">
        <f t="shared" si="3"/>
        <v>0</v>
      </c>
      <c r="M4" s="10">
        <f t="shared" si="4"/>
        <v>0</v>
      </c>
      <c r="O4"/>
      <c r="P4"/>
      <c r="Q4"/>
      <c r="R4"/>
      <c r="S4"/>
      <c r="T4"/>
      <c r="U4"/>
      <c r="V4"/>
      <c r="W4"/>
      <c r="X4"/>
      <c r="Y4"/>
      <c r="Z4"/>
    </row>
    <row r="5" spans="1:26" ht="15" x14ac:dyDescent="0.25">
      <c r="A5" s="5">
        <v>4</v>
      </c>
      <c r="B5" s="5" t="s">
        <v>5</v>
      </c>
      <c r="C5" s="18">
        <v>571.30172900000002</v>
      </c>
      <c r="D5" s="18">
        <f t="shared" si="0"/>
        <v>0.57130172899999998</v>
      </c>
      <c r="E5" s="5" t="s">
        <v>27</v>
      </c>
      <c r="F5" s="5">
        <v>27</v>
      </c>
      <c r="G5" s="5">
        <v>490</v>
      </c>
      <c r="H5" s="5">
        <v>490</v>
      </c>
      <c r="I5" s="5">
        <f t="shared" si="1"/>
        <v>1007</v>
      </c>
      <c r="J5" s="17">
        <f t="shared" si="2"/>
        <v>10070</v>
      </c>
      <c r="K5" s="16"/>
      <c r="L5" s="10">
        <f t="shared" si="3"/>
        <v>0</v>
      </c>
      <c r="M5" s="10">
        <f t="shared" si="4"/>
        <v>0</v>
      </c>
      <c r="O5"/>
      <c r="P5"/>
      <c r="Q5"/>
      <c r="R5"/>
      <c r="S5"/>
      <c r="T5"/>
      <c r="U5"/>
      <c r="V5"/>
      <c r="W5"/>
      <c r="X5"/>
      <c r="Y5"/>
      <c r="Z5"/>
    </row>
    <row r="6" spans="1:26" ht="15" x14ac:dyDescent="0.25">
      <c r="A6" s="5">
        <v>5</v>
      </c>
      <c r="B6" s="5" t="s">
        <v>6</v>
      </c>
      <c r="C6" s="18">
        <v>177.70373000000001</v>
      </c>
      <c r="D6" s="18">
        <f t="shared" si="0"/>
        <v>0.17770373</v>
      </c>
      <c r="E6" s="5" t="s">
        <v>27</v>
      </c>
      <c r="F6" s="5">
        <v>23</v>
      </c>
      <c r="G6" s="5">
        <v>532</v>
      </c>
      <c r="H6" s="5">
        <v>500</v>
      </c>
      <c r="I6" s="5">
        <f t="shared" si="1"/>
        <v>1055</v>
      </c>
      <c r="J6" s="17">
        <f t="shared" si="2"/>
        <v>10550</v>
      </c>
      <c r="K6" s="16"/>
      <c r="L6" s="10">
        <f t="shared" si="3"/>
        <v>0</v>
      </c>
      <c r="M6" s="10">
        <f t="shared" si="4"/>
        <v>0</v>
      </c>
      <c r="O6"/>
      <c r="P6"/>
      <c r="Q6"/>
      <c r="R6"/>
      <c r="S6"/>
      <c r="T6"/>
      <c r="U6"/>
      <c r="V6"/>
      <c r="W6"/>
      <c r="X6"/>
      <c r="Y6"/>
      <c r="Z6"/>
    </row>
    <row r="7" spans="1:26" ht="15" x14ac:dyDescent="0.25">
      <c r="A7" s="5">
        <v>6</v>
      </c>
      <c r="B7" s="5" t="s">
        <v>7</v>
      </c>
      <c r="C7" s="18">
        <v>223.861121</v>
      </c>
      <c r="D7" s="18">
        <f t="shared" si="0"/>
        <v>0.223861121</v>
      </c>
      <c r="E7" s="5" t="s">
        <v>27</v>
      </c>
      <c r="F7" s="5">
        <v>23</v>
      </c>
      <c r="G7" s="5">
        <v>1024</v>
      </c>
      <c r="H7" s="5">
        <v>413</v>
      </c>
      <c r="I7" s="5">
        <f t="shared" si="1"/>
        <v>1460</v>
      </c>
      <c r="J7" s="17">
        <f t="shared" si="2"/>
        <v>14600</v>
      </c>
      <c r="K7" s="16"/>
      <c r="L7" s="10">
        <f t="shared" si="3"/>
        <v>0</v>
      </c>
      <c r="M7" s="10">
        <f t="shared" si="4"/>
        <v>0</v>
      </c>
      <c r="O7"/>
      <c r="P7"/>
      <c r="Q7"/>
      <c r="R7"/>
      <c r="S7"/>
      <c r="T7"/>
      <c r="U7"/>
      <c r="V7"/>
      <c r="W7"/>
      <c r="X7"/>
      <c r="Y7"/>
      <c r="Z7"/>
    </row>
    <row r="8" spans="1:26" ht="15" x14ac:dyDescent="0.25">
      <c r="A8" s="5">
        <v>7</v>
      </c>
      <c r="B8" s="5" t="s">
        <v>8</v>
      </c>
      <c r="C8" s="18">
        <v>224.115407</v>
      </c>
      <c r="D8" s="18">
        <f t="shared" si="0"/>
        <v>0.22411540700000002</v>
      </c>
      <c r="E8" s="5" t="s">
        <v>27</v>
      </c>
      <c r="F8" s="5">
        <v>12</v>
      </c>
      <c r="G8" s="5">
        <v>800</v>
      </c>
      <c r="H8" s="5">
        <v>374</v>
      </c>
      <c r="I8" s="5">
        <f t="shared" si="1"/>
        <v>1186</v>
      </c>
      <c r="J8" s="17">
        <f t="shared" si="2"/>
        <v>11860</v>
      </c>
      <c r="K8" s="16"/>
      <c r="L8" s="10">
        <f t="shared" si="3"/>
        <v>0</v>
      </c>
      <c r="M8" s="10">
        <f t="shared" si="4"/>
        <v>0</v>
      </c>
      <c r="O8"/>
      <c r="P8"/>
      <c r="Q8"/>
      <c r="R8"/>
      <c r="S8"/>
      <c r="T8"/>
      <c r="U8"/>
      <c r="V8"/>
      <c r="W8"/>
      <c r="X8"/>
      <c r="Y8"/>
      <c r="Z8"/>
    </row>
    <row r="9" spans="1:26" ht="15" x14ac:dyDescent="0.25">
      <c r="A9" s="5">
        <v>8</v>
      </c>
      <c r="B9" s="5" t="s">
        <v>9</v>
      </c>
      <c r="C9" s="18">
        <v>441.69399700000002</v>
      </c>
      <c r="D9" s="18">
        <f t="shared" si="0"/>
        <v>0.441693997</v>
      </c>
      <c r="E9" s="5" t="s">
        <v>27</v>
      </c>
      <c r="F9" s="5">
        <v>20</v>
      </c>
      <c r="G9" s="5">
        <v>842</v>
      </c>
      <c r="H9" s="5">
        <v>424</v>
      </c>
      <c r="I9" s="5">
        <f t="shared" si="1"/>
        <v>1286</v>
      </c>
      <c r="J9" s="17">
        <f t="shared" si="2"/>
        <v>12860</v>
      </c>
      <c r="K9" s="16"/>
      <c r="L9" s="10">
        <f t="shared" si="3"/>
        <v>0</v>
      </c>
      <c r="M9" s="10">
        <f t="shared" si="4"/>
        <v>0</v>
      </c>
      <c r="O9"/>
      <c r="P9"/>
      <c r="Q9"/>
      <c r="R9"/>
      <c r="S9"/>
      <c r="T9"/>
      <c r="U9"/>
      <c r="V9"/>
      <c r="W9"/>
      <c r="X9"/>
      <c r="Y9"/>
      <c r="Z9"/>
    </row>
    <row r="10" spans="1:26" ht="15" x14ac:dyDescent="0.25">
      <c r="A10" s="5">
        <v>9</v>
      </c>
      <c r="B10" s="5" t="s">
        <v>10</v>
      </c>
      <c r="C10" s="18">
        <v>134.98917499999999</v>
      </c>
      <c r="D10" s="18">
        <f t="shared" si="0"/>
        <v>0.13498917499999999</v>
      </c>
      <c r="E10" s="5" t="s">
        <v>27</v>
      </c>
      <c r="F10" s="5">
        <v>26</v>
      </c>
      <c r="G10" s="5">
        <v>760</v>
      </c>
      <c r="H10" s="5">
        <v>412</v>
      </c>
      <c r="I10" s="5">
        <f t="shared" si="1"/>
        <v>1198</v>
      </c>
      <c r="J10" s="17">
        <f t="shared" si="2"/>
        <v>11980</v>
      </c>
      <c r="K10" s="16"/>
      <c r="L10" s="10">
        <f t="shared" si="3"/>
        <v>0</v>
      </c>
      <c r="M10" s="10">
        <f t="shared" si="4"/>
        <v>0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15" x14ac:dyDescent="0.25">
      <c r="A11" s="5">
        <v>10</v>
      </c>
      <c r="B11" s="5" t="s">
        <v>14</v>
      </c>
      <c r="C11" s="18">
        <v>245.31437299999999</v>
      </c>
      <c r="D11" s="18">
        <f t="shared" si="0"/>
        <v>0.245314373</v>
      </c>
      <c r="E11" s="5" t="s">
        <v>27</v>
      </c>
      <c r="F11" s="5">
        <v>25</v>
      </c>
      <c r="G11" s="5">
        <v>805</v>
      </c>
      <c r="H11" s="5">
        <v>461</v>
      </c>
      <c r="I11" s="5">
        <f t="shared" si="1"/>
        <v>1291</v>
      </c>
      <c r="J11" s="17">
        <f t="shared" si="2"/>
        <v>12910</v>
      </c>
      <c r="K11" s="16"/>
      <c r="L11" s="10">
        <f t="shared" si="3"/>
        <v>0</v>
      </c>
      <c r="M11" s="10">
        <f t="shared" si="4"/>
        <v>0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15" x14ac:dyDescent="0.25">
      <c r="A12" s="5">
        <v>11</v>
      </c>
      <c r="B12" s="5" t="s">
        <v>15</v>
      </c>
      <c r="C12" s="18">
        <v>227.94104400000001</v>
      </c>
      <c r="D12" s="18">
        <f t="shared" si="0"/>
        <v>0.22794104400000001</v>
      </c>
      <c r="E12" s="5" t="s">
        <v>27</v>
      </c>
      <c r="F12" s="5">
        <v>45</v>
      </c>
      <c r="G12" s="5">
        <v>1868</v>
      </c>
      <c r="H12" s="5">
        <v>812</v>
      </c>
      <c r="I12" s="5">
        <f t="shared" si="1"/>
        <v>2725</v>
      </c>
      <c r="J12" s="17">
        <f t="shared" si="2"/>
        <v>27250</v>
      </c>
      <c r="K12" s="16"/>
      <c r="L12" s="10">
        <f t="shared" si="3"/>
        <v>0</v>
      </c>
      <c r="M12" s="10">
        <f t="shared" si="4"/>
        <v>0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15" x14ac:dyDescent="0.25">
      <c r="A13" s="5">
        <v>12</v>
      </c>
      <c r="B13" s="5" t="s">
        <v>11</v>
      </c>
      <c r="C13" s="18"/>
      <c r="D13" s="18"/>
      <c r="E13" s="5"/>
      <c r="F13" s="5"/>
      <c r="G13" s="5"/>
      <c r="H13" s="5"/>
      <c r="I13" s="5"/>
      <c r="J13" s="17"/>
      <c r="K13" s="16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15" x14ac:dyDescent="0.25">
      <c r="A14" s="5">
        <v>13</v>
      </c>
      <c r="B14" s="5" t="s">
        <v>13</v>
      </c>
      <c r="C14" s="18"/>
      <c r="D14" s="18"/>
      <c r="E14" s="5"/>
      <c r="F14" s="5"/>
      <c r="G14" s="5"/>
      <c r="H14" s="5"/>
      <c r="I14" s="5"/>
      <c r="J14" s="17"/>
      <c r="K14" s="16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15" x14ac:dyDescent="0.25">
      <c r="A15" s="5">
        <v>14</v>
      </c>
      <c r="B15" s="5" t="s">
        <v>16</v>
      </c>
      <c r="C15" s="18">
        <v>267.76474000000002</v>
      </c>
      <c r="D15" s="18">
        <f t="shared" si="0"/>
        <v>0.26776474</v>
      </c>
      <c r="E15" s="5" t="s">
        <v>28</v>
      </c>
      <c r="F15" s="5">
        <v>18</v>
      </c>
      <c r="G15" s="5">
        <v>454</v>
      </c>
      <c r="H15" s="5">
        <v>496</v>
      </c>
      <c r="I15" s="5">
        <f t="shared" si="1"/>
        <v>968</v>
      </c>
      <c r="J15" s="17">
        <f t="shared" si="2"/>
        <v>9680</v>
      </c>
      <c r="K15" s="16"/>
      <c r="L15" s="10">
        <f t="shared" ref="L15:L27" si="5">((10^6)*K15)/(J15*365*D15)</f>
        <v>0</v>
      </c>
      <c r="M15" s="10">
        <f t="shared" si="4"/>
        <v>0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15" x14ac:dyDescent="0.25">
      <c r="A16" s="5">
        <v>15</v>
      </c>
      <c r="B16" s="5" t="s">
        <v>17</v>
      </c>
      <c r="C16" s="18">
        <v>220.08022399999999</v>
      </c>
      <c r="D16" s="18">
        <f t="shared" si="0"/>
        <v>0.22008022399999999</v>
      </c>
      <c r="E16" s="5" t="s">
        <v>28</v>
      </c>
      <c r="F16" s="5">
        <v>18</v>
      </c>
      <c r="G16" s="5">
        <v>452</v>
      </c>
      <c r="H16" s="5">
        <v>496</v>
      </c>
      <c r="I16" s="5">
        <f t="shared" si="1"/>
        <v>966</v>
      </c>
      <c r="J16" s="17">
        <f t="shared" si="2"/>
        <v>9660</v>
      </c>
      <c r="K16" s="16"/>
      <c r="L16" s="10">
        <f t="shared" si="5"/>
        <v>0</v>
      </c>
      <c r="M16" s="10">
        <f t="shared" si="4"/>
        <v>0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15" x14ac:dyDescent="0.25">
      <c r="A17" s="5">
        <v>16</v>
      </c>
      <c r="B17" s="5" t="s">
        <v>18</v>
      </c>
      <c r="C17" s="18">
        <v>132.64359999999999</v>
      </c>
      <c r="D17" s="18">
        <f t="shared" si="0"/>
        <v>0.1326436</v>
      </c>
      <c r="E17" s="5" t="s">
        <v>28</v>
      </c>
      <c r="F17" s="5">
        <v>19</v>
      </c>
      <c r="G17" s="5">
        <v>709</v>
      </c>
      <c r="H17" s="5">
        <v>626</v>
      </c>
      <c r="I17" s="5">
        <f t="shared" si="1"/>
        <v>1354</v>
      </c>
      <c r="J17" s="17">
        <f t="shared" si="2"/>
        <v>13540</v>
      </c>
      <c r="K17" s="16"/>
      <c r="L17" s="10">
        <f t="shared" si="5"/>
        <v>0</v>
      </c>
      <c r="M17" s="10">
        <f t="shared" si="4"/>
        <v>0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15" x14ac:dyDescent="0.25">
      <c r="A18" s="5">
        <v>17</v>
      </c>
      <c r="B18" s="5" t="s">
        <v>19</v>
      </c>
      <c r="C18" s="18">
        <v>428.294353</v>
      </c>
      <c r="D18" s="18">
        <f t="shared" si="0"/>
        <v>0.42829435300000002</v>
      </c>
      <c r="E18" s="5" t="s">
        <v>28</v>
      </c>
      <c r="F18" s="5">
        <v>14</v>
      </c>
      <c r="G18" s="5">
        <v>553</v>
      </c>
      <c r="H18" s="5">
        <v>648</v>
      </c>
      <c r="I18" s="5">
        <f t="shared" si="1"/>
        <v>1215</v>
      </c>
      <c r="J18" s="17">
        <f t="shared" si="2"/>
        <v>12150</v>
      </c>
      <c r="K18" s="16"/>
      <c r="L18" s="10">
        <f t="shared" si="5"/>
        <v>0</v>
      </c>
      <c r="M18" s="10">
        <f t="shared" si="4"/>
        <v>0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15" x14ac:dyDescent="0.25">
      <c r="A19" s="5">
        <v>18</v>
      </c>
      <c r="B19" s="5" t="s">
        <v>20</v>
      </c>
      <c r="C19" s="18">
        <v>223.971058</v>
      </c>
      <c r="D19" s="18">
        <f t="shared" si="0"/>
        <v>0.223971058</v>
      </c>
      <c r="E19" s="5" t="s">
        <v>28</v>
      </c>
      <c r="F19" s="5">
        <v>30</v>
      </c>
      <c r="G19" s="5">
        <v>699</v>
      </c>
      <c r="H19" s="5">
        <v>811</v>
      </c>
      <c r="I19" s="5">
        <f t="shared" si="1"/>
        <v>1540</v>
      </c>
      <c r="J19" s="17">
        <f t="shared" si="2"/>
        <v>15400</v>
      </c>
      <c r="K19" s="16"/>
      <c r="L19" s="10">
        <f t="shared" si="5"/>
        <v>0</v>
      </c>
      <c r="M19" s="10">
        <f t="shared" si="4"/>
        <v>0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15" x14ac:dyDescent="0.25">
      <c r="A20" s="5">
        <v>19</v>
      </c>
      <c r="B20" s="5" t="s">
        <v>21</v>
      </c>
      <c r="C20" s="18">
        <v>223.05160599999999</v>
      </c>
      <c r="D20" s="18">
        <f t="shared" si="0"/>
        <v>0.22305160599999999</v>
      </c>
      <c r="E20" s="5" t="s">
        <v>28</v>
      </c>
      <c r="F20" s="5">
        <v>25</v>
      </c>
      <c r="G20" s="5">
        <v>685</v>
      </c>
      <c r="H20" s="5">
        <v>676</v>
      </c>
      <c r="I20" s="5">
        <f t="shared" si="1"/>
        <v>1386</v>
      </c>
      <c r="J20" s="17">
        <f t="shared" si="2"/>
        <v>13860</v>
      </c>
      <c r="K20" s="16"/>
      <c r="L20" s="10">
        <f t="shared" si="5"/>
        <v>0</v>
      </c>
      <c r="M20" s="10">
        <f t="shared" si="4"/>
        <v>0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15" x14ac:dyDescent="0.25">
      <c r="A21" s="5">
        <v>20</v>
      </c>
      <c r="B21" s="5" t="s">
        <v>22</v>
      </c>
      <c r="C21" s="18">
        <v>177.69460699999999</v>
      </c>
      <c r="D21" s="18">
        <f t="shared" si="0"/>
        <v>0.177694607</v>
      </c>
      <c r="E21" s="5" t="s">
        <v>28</v>
      </c>
      <c r="F21" s="5">
        <v>25</v>
      </c>
      <c r="G21" s="5">
        <v>700</v>
      </c>
      <c r="H21" s="5">
        <v>692</v>
      </c>
      <c r="I21" s="5">
        <f t="shared" si="1"/>
        <v>1417</v>
      </c>
      <c r="J21" s="17">
        <f t="shared" si="2"/>
        <v>14170</v>
      </c>
      <c r="K21" s="16"/>
      <c r="L21" s="10">
        <f t="shared" si="5"/>
        <v>0</v>
      </c>
      <c r="M21" s="10">
        <f t="shared" si="4"/>
        <v>0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15" x14ac:dyDescent="0.25">
      <c r="A22" s="5">
        <v>21</v>
      </c>
      <c r="B22" s="5" t="s">
        <v>23</v>
      </c>
      <c r="C22" s="18">
        <v>560.30721100000005</v>
      </c>
      <c r="D22" s="18">
        <f t="shared" si="0"/>
        <v>0.56030721100000003</v>
      </c>
      <c r="E22" s="5" t="s">
        <v>28</v>
      </c>
      <c r="F22" s="5">
        <v>26</v>
      </c>
      <c r="G22" s="5">
        <v>740</v>
      </c>
      <c r="H22" s="5">
        <v>731</v>
      </c>
      <c r="I22" s="5">
        <f t="shared" si="1"/>
        <v>1497</v>
      </c>
      <c r="J22" s="17">
        <f t="shared" si="2"/>
        <v>14970</v>
      </c>
      <c r="K22" s="16"/>
      <c r="L22" s="10">
        <f t="shared" si="5"/>
        <v>0</v>
      </c>
      <c r="M22" s="10">
        <f t="shared" si="4"/>
        <v>0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15" x14ac:dyDescent="0.25">
      <c r="A23" s="5">
        <v>22</v>
      </c>
      <c r="B23" s="5" t="s">
        <v>24</v>
      </c>
      <c r="C23" s="18">
        <v>172.46009100000001</v>
      </c>
      <c r="D23" s="18">
        <f t="shared" si="0"/>
        <v>0.17246009100000001</v>
      </c>
      <c r="E23" s="5" t="s">
        <v>28</v>
      </c>
      <c r="F23" s="5">
        <v>24</v>
      </c>
      <c r="G23" s="5">
        <v>766</v>
      </c>
      <c r="H23" s="5">
        <v>990</v>
      </c>
      <c r="I23" s="5">
        <f t="shared" si="1"/>
        <v>1780</v>
      </c>
      <c r="J23" s="17">
        <f t="shared" si="2"/>
        <v>17800</v>
      </c>
      <c r="K23" s="16"/>
      <c r="L23" s="10">
        <f t="shared" si="5"/>
        <v>0</v>
      </c>
      <c r="M23" s="10">
        <f t="shared" si="4"/>
        <v>0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15" x14ac:dyDescent="0.25">
      <c r="A24" s="5">
        <v>23</v>
      </c>
      <c r="B24" s="5" t="s">
        <v>25</v>
      </c>
      <c r="C24" s="18">
        <v>150.57210599999999</v>
      </c>
      <c r="D24" s="18">
        <f t="shared" si="0"/>
        <v>0.15057210599999998</v>
      </c>
      <c r="E24" s="5" t="s">
        <v>28</v>
      </c>
      <c r="F24" s="5">
        <v>24</v>
      </c>
      <c r="G24" s="5">
        <v>1010</v>
      </c>
      <c r="H24" s="5">
        <v>1032</v>
      </c>
      <c r="I24" s="5">
        <f t="shared" si="1"/>
        <v>2066</v>
      </c>
      <c r="J24" s="17">
        <f t="shared" si="2"/>
        <v>20660</v>
      </c>
      <c r="K24" s="16"/>
      <c r="L24" s="10">
        <f t="shared" si="5"/>
        <v>0</v>
      </c>
      <c r="M24" s="10">
        <f t="shared" si="4"/>
        <v>0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15" x14ac:dyDescent="0.25">
      <c r="A25" s="5">
        <v>24</v>
      </c>
      <c r="B25" s="5" t="s">
        <v>26</v>
      </c>
      <c r="C25" s="18">
        <v>372.48052100000001</v>
      </c>
      <c r="D25" s="18">
        <f t="shared" si="0"/>
        <v>0.37248052100000001</v>
      </c>
      <c r="E25" s="5" t="s">
        <v>28</v>
      </c>
      <c r="F25" s="5">
        <v>24</v>
      </c>
      <c r="G25" s="5">
        <v>1227</v>
      </c>
      <c r="H25" s="5">
        <v>1146</v>
      </c>
      <c r="I25" s="5">
        <f t="shared" si="1"/>
        <v>2397</v>
      </c>
      <c r="J25" s="17">
        <f t="shared" si="2"/>
        <v>23970</v>
      </c>
      <c r="K25" s="16"/>
      <c r="L25" s="10">
        <f t="shared" si="5"/>
        <v>0</v>
      </c>
      <c r="M25" s="10">
        <f t="shared" si="4"/>
        <v>0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J26"/>
      <c r="K26"/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D27" s="19">
        <v>3</v>
      </c>
      <c r="E27" s="19"/>
      <c r="F27" s="19"/>
      <c r="G27" s="19"/>
      <c r="H27" s="19"/>
      <c r="I27" s="19"/>
      <c r="J27" s="20">
        <f>AVERAGE(J2:J25)</f>
        <v>14117.272727272728</v>
      </c>
      <c r="K27" s="19">
        <v>11</v>
      </c>
      <c r="L27" s="10">
        <f t="shared" si="5"/>
        <v>0.71158659994219098</v>
      </c>
      <c r="M27" s="10">
        <f t="shared" si="4"/>
        <v>0.4743910666281273</v>
      </c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O19"/>
  <sheetViews>
    <sheetView showGridLines="0" tabSelected="1" zoomScale="85" zoomScaleNormal="85" workbookViewId="0">
      <selection activeCell="S15" sqref="S15"/>
    </sheetView>
  </sheetViews>
  <sheetFormatPr baseColWidth="10" defaultRowHeight="15" x14ac:dyDescent="0.25"/>
  <cols>
    <col min="1" max="1" width="11" bestFit="1" customWidth="1"/>
    <col min="2" max="2" width="10.42578125" hidden="1" customWidth="1"/>
    <col min="3" max="4" width="9.28515625" hidden="1" customWidth="1"/>
    <col min="5" max="5" width="8.140625" hidden="1" customWidth="1"/>
    <col min="6" max="6" width="6.42578125" hidden="1" customWidth="1"/>
    <col min="7" max="9" width="7.7109375" hidden="1" customWidth="1"/>
    <col min="10" max="11" width="12.28515625" bestFit="1" customWidth="1"/>
    <col min="12" max="12" width="13" bestFit="1" customWidth="1"/>
  </cols>
  <sheetData>
    <row r="1" spans="1:15" x14ac:dyDescent="0.25">
      <c r="B1" s="23" t="s">
        <v>42</v>
      </c>
      <c r="C1" s="23"/>
      <c r="D1" s="23"/>
      <c r="E1" s="23"/>
      <c r="F1" s="23" t="s">
        <v>41</v>
      </c>
      <c r="G1" s="23"/>
      <c r="H1" s="23"/>
      <c r="I1" s="23"/>
      <c r="J1" s="24" t="s">
        <v>49</v>
      </c>
      <c r="K1" s="24"/>
      <c r="L1" s="24"/>
    </row>
    <row r="2" spans="1:15" x14ac:dyDescent="0.25">
      <c r="A2" t="s">
        <v>31</v>
      </c>
      <c r="B2" t="s">
        <v>27</v>
      </c>
      <c r="C2" t="s">
        <v>28</v>
      </c>
      <c r="D2" t="s">
        <v>27</v>
      </c>
      <c r="E2" t="s">
        <v>28</v>
      </c>
      <c r="F2" t="s">
        <v>27</v>
      </c>
      <c r="G2" t="s">
        <v>28</v>
      </c>
      <c r="H2" t="s">
        <v>27</v>
      </c>
      <c r="I2" t="s">
        <v>28</v>
      </c>
      <c r="J2" s="12" t="s">
        <v>51</v>
      </c>
      <c r="K2" s="12" t="s">
        <v>52</v>
      </c>
      <c r="L2" s="13" t="s">
        <v>50</v>
      </c>
    </row>
    <row r="3" spans="1:15" x14ac:dyDescent="0.25">
      <c r="A3" t="s">
        <v>32</v>
      </c>
      <c r="B3" s="1"/>
      <c r="C3" s="1"/>
      <c r="D3" s="1"/>
      <c r="E3" s="1"/>
      <c r="F3" s="3"/>
      <c r="G3" s="2"/>
      <c r="H3" s="2"/>
      <c r="I3" s="2"/>
      <c r="J3" s="14">
        <f>'1.1.2_CB=0'!P$3</f>
        <v>0</v>
      </c>
      <c r="K3" s="14">
        <f>'1.1.2_CB=0'!S$3</f>
        <v>0</v>
      </c>
      <c r="L3" s="15">
        <f>+'1.1.2_CB=0'!$M$27</f>
        <v>0.18059617259247859</v>
      </c>
      <c r="O3" s="1"/>
    </row>
    <row r="4" spans="1:15" x14ac:dyDescent="0.25">
      <c r="A4" t="s">
        <v>33</v>
      </c>
      <c r="B4" s="1"/>
      <c r="C4" s="1"/>
      <c r="D4" s="1"/>
      <c r="E4" s="1"/>
      <c r="F4" s="3"/>
      <c r="G4" s="3"/>
      <c r="H4" s="3"/>
      <c r="I4" s="3"/>
      <c r="J4" s="14">
        <f>'1.1.2_CB=0.8'!P$3</f>
        <v>0</v>
      </c>
      <c r="K4" s="14">
        <f>'1.1.2_CB=0.8'!S$3</f>
        <v>0</v>
      </c>
      <c r="L4" s="15">
        <f>+'1.1.2_CB=0'!$M$27</f>
        <v>0.18059617259247859</v>
      </c>
      <c r="O4" s="1"/>
    </row>
    <row r="5" spans="1:15" x14ac:dyDescent="0.25">
      <c r="A5" t="s">
        <v>34</v>
      </c>
      <c r="B5" s="1"/>
      <c r="C5" s="1"/>
      <c r="D5" s="1"/>
      <c r="E5" s="1"/>
      <c r="F5" s="3"/>
      <c r="G5" s="3"/>
      <c r="H5" s="3"/>
      <c r="I5" s="3"/>
      <c r="J5" s="14">
        <f>'1.1.2_CB=1.0'!P$3</f>
        <v>0</v>
      </c>
      <c r="K5" s="14">
        <f>'1.1.2_CB=1.0'!S$3</f>
        <v>0</v>
      </c>
      <c r="L5" s="15">
        <f>+'1.1.2_CB=0'!$M$27</f>
        <v>0.18059617259247859</v>
      </c>
      <c r="O5" s="1"/>
    </row>
    <row r="6" spans="1:15" x14ac:dyDescent="0.25">
      <c r="A6" t="s">
        <v>35</v>
      </c>
      <c r="B6" s="1"/>
      <c r="C6" s="1"/>
      <c r="D6" s="1"/>
      <c r="E6" s="1"/>
      <c r="F6" s="3"/>
      <c r="G6" s="3"/>
      <c r="H6" s="3"/>
      <c r="I6" s="3"/>
      <c r="J6" s="14">
        <f>'1.1.2_CB=1.2'!P$3</f>
        <v>0</v>
      </c>
      <c r="K6" s="14">
        <f>'1.1.2_CB=1.2'!S$3</f>
        <v>0</v>
      </c>
      <c r="L6" s="15">
        <f>+'1.1.2_CB=0'!$M$27</f>
        <v>0.18059617259247859</v>
      </c>
      <c r="O6" s="1"/>
    </row>
    <row r="7" spans="1:15" x14ac:dyDescent="0.25">
      <c r="A7" t="s">
        <v>36</v>
      </c>
      <c r="B7" s="1"/>
      <c r="C7" s="1"/>
      <c r="D7" s="1"/>
      <c r="E7" s="1"/>
      <c r="F7" s="3"/>
      <c r="G7" s="3"/>
      <c r="H7" s="3"/>
      <c r="I7" s="3"/>
      <c r="J7" s="14">
        <f>'1.1.2_CB=1.4'!P$3</f>
        <v>0</v>
      </c>
      <c r="K7" s="14">
        <f>'1.1.2_CB=1.4'!S$3</f>
        <v>0</v>
      </c>
      <c r="L7" s="15">
        <f>+'1.1.2_CB=0'!$M$27</f>
        <v>0.18059617259247859</v>
      </c>
      <c r="O7" s="1"/>
    </row>
    <row r="8" spans="1:15" x14ac:dyDescent="0.25">
      <c r="A8" t="s">
        <v>37</v>
      </c>
      <c r="B8" s="1"/>
      <c r="C8" s="1"/>
      <c r="D8" s="1"/>
      <c r="E8" s="1"/>
      <c r="F8" s="3"/>
      <c r="G8" s="3"/>
      <c r="H8" s="3"/>
      <c r="I8" s="3"/>
      <c r="J8" s="14">
        <f>'1.1.2_CB=1.6'!P$3</f>
        <v>0</v>
      </c>
      <c r="K8" s="14">
        <f>'1.1.2_CB=1.6'!S$3</f>
        <v>0</v>
      </c>
      <c r="L8" s="15">
        <f>+'1.1.2_CB=0'!$M$27</f>
        <v>0.18059617259247859</v>
      </c>
      <c r="O8" s="1"/>
    </row>
    <row r="9" spans="1:15" x14ac:dyDescent="0.25">
      <c r="A9" t="s">
        <v>38</v>
      </c>
      <c r="B9" s="1"/>
      <c r="C9" s="1"/>
      <c r="D9" s="1"/>
      <c r="E9" s="1"/>
      <c r="F9" s="3"/>
      <c r="G9" s="3"/>
      <c r="H9" s="3"/>
      <c r="I9" s="3"/>
      <c r="J9" s="14">
        <f>'1.1.2_CB=1.8'!P$3</f>
        <v>0</v>
      </c>
      <c r="K9" s="14">
        <f>'1.1.2_CB=1.8'!S$3</f>
        <v>0</v>
      </c>
      <c r="L9" s="15">
        <f>+'1.1.2_CB=0'!$M$27</f>
        <v>0.18059617259247859</v>
      </c>
      <c r="O9" s="1"/>
    </row>
    <row r="10" spans="1:15" x14ac:dyDescent="0.25">
      <c r="A10" t="s">
        <v>39</v>
      </c>
      <c r="B10" s="1"/>
      <c r="C10" s="1"/>
      <c r="D10" s="1"/>
      <c r="E10" s="1"/>
      <c r="F10" s="3"/>
      <c r="G10" s="3"/>
      <c r="H10" s="3"/>
      <c r="I10" s="3"/>
      <c r="J10" s="14">
        <f>'1.1.2_CB=2.0'!P$3</f>
        <v>0</v>
      </c>
      <c r="K10" s="14">
        <f>'1.1.2_CB=2.0'!S$3</f>
        <v>0</v>
      </c>
      <c r="L10" s="15">
        <f>+'1.1.2_CB=0'!$M$27</f>
        <v>0.18059617259247859</v>
      </c>
    </row>
    <row r="13" spans="1:15" x14ac:dyDescent="0.25">
      <c r="H13" s="1"/>
    </row>
    <row r="14" spans="1:15" x14ac:dyDescent="0.25">
      <c r="H14" s="1"/>
    </row>
    <row r="15" spans="1:15" x14ac:dyDescent="0.25">
      <c r="H15" s="1"/>
    </row>
    <row r="16" spans="1:15" x14ac:dyDescent="0.25">
      <c r="H16" s="1"/>
    </row>
    <row r="17" spans="6:9" x14ac:dyDescent="0.25">
      <c r="F17" s="2"/>
      <c r="H17" s="1"/>
      <c r="I17" s="2"/>
    </row>
    <row r="18" spans="6:9" x14ac:dyDescent="0.25">
      <c r="H18" s="1"/>
    </row>
    <row r="19" spans="6:9" x14ac:dyDescent="0.25">
      <c r="H19" s="1"/>
    </row>
  </sheetData>
  <mergeCells count="3">
    <mergeCell ref="B1:E1"/>
    <mergeCell ref="J1:L1"/>
    <mergeCell ref="F1:I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1.1.2_CB=0</vt:lpstr>
      <vt:lpstr>1.1.2_CB=0.8</vt:lpstr>
      <vt:lpstr>1.1.2_CB=1.0</vt:lpstr>
      <vt:lpstr>1.1.2_CB=1.2</vt:lpstr>
      <vt:lpstr>1.1.2_CB=1.4</vt:lpstr>
      <vt:lpstr>1.1.2_CB=1.6</vt:lpstr>
      <vt:lpstr>1.1.2_CB=1.8</vt:lpstr>
      <vt:lpstr>1.1.2_CB=2.0</vt:lpstr>
      <vt:lpstr>1.1.2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2019-04-19T20:50:36Z</dcterms:modified>
</cp:coreProperties>
</file>